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7530" windowHeight="4380" tabRatio="820"/>
  </bookViews>
  <sheets>
    <sheet name="Simulation" sheetId="3" r:id="rId1"/>
    <sheet name="Terminology" sheetId="7" r:id="rId2"/>
    <sheet name="Extra Sheet" sheetId="6" r:id="rId3"/>
  </sheets>
  <definedNames>
    <definedName name="MSA">Simulation!$K$24</definedName>
    <definedName name="MSW">Simulation!$K$25</definedName>
    <definedName name="Mu_1">Simulation!$C$6</definedName>
    <definedName name="Mu_2">Simulation!$E$6</definedName>
    <definedName name="Mu_3">Simulation!$G$6</definedName>
    <definedName name="nn_1">Simulation!$C$8</definedName>
    <definedName name="nn_2">Simulation!$E$8</definedName>
    <definedName name="nn_3">Simulation!$G$8</definedName>
    <definedName name="_xlnm.Print_Area" localSheetId="0">Simulation!$A$1:$Q$39</definedName>
    <definedName name="_xlnm.Print_Area" localSheetId="1">Terminology!$A$1:$H$37</definedName>
    <definedName name="Sigma">Simulation!$G$3</definedName>
    <definedName name="SSA">Simulation!$AD$18</definedName>
    <definedName name="SST">Simulation!$AR$24</definedName>
    <definedName name="SSW">Simulation!$AK$24</definedName>
    <definedName name="XBar">Simulation!$E$27</definedName>
    <definedName name="XBar1">Simulation!$E$24</definedName>
    <definedName name="XBar2">Simulation!$E$25</definedName>
    <definedName name="XBar3">Simulation!$E$26</definedName>
  </definedNames>
  <calcPr calcId="145621"/>
</workbook>
</file>

<file path=xl/calcChain.xml><?xml version="1.0" encoding="utf-8"?>
<calcChain xmlns="http://schemas.openxmlformats.org/spreadsheetml/2006/main">
  <c r="J27" i="3" l="1"/>
  <c r="AD15" i="3"/>
  <c r="AB15" i="3"/>
  <c r="Z15" i="3"/>
  <c r="AH17" i="3"/>
  <c r="AI17" i="3"/>
  <c r="AH18" i="3"/>
  <c r="AI18" i="3"/>
  <c r="AH19" i="3"/>
  <c r="AI19" i="3"/>
  <c r="AF20" i="3"/>
  <c r="AG20" i="3"/>
  <c r="AH20" i="3"/>
  <c r="AI20" i="3"/>
  <c r="AF21" i="3"/>
  <c r="AG21" i="3"/>
  <c r="AH21" i="3"/>
  <c r="AI21" i="3"/>
  <c r="AP17" i="3"/>
  <c r="AP18" i="3"/>
  <c r="AP19" i="3"/>
  <c r="AP20" i="3"/>
  <c r="AP21" i="3"/>
  <c r="AO17" i="3"/>
  <c r="AO18" i="3"/>
  <c r="AO19" i="3"/>
  <c r="AO20" i="3"/>
  <c r="AO21" i="3"/>
  <c r="AN20" i="3"/>
  <c r="AN21" i="3"/>
  <c r="AM20" i="3"/>
  <c r="AM21" i="3"/>
  <c r="F20" i="3"/>
  <c r="AJ21" i="3" s="1"/>
  <c r="D16" i="3"/>
  <c r="D17" i="3"/>
  <c r="D18" i="3"/>
  <c r="D19" i="3"/>
  <c r="D20" i="3"/>
  <c r="B18" i="3"/>
  <c r="AM19" i="3" s="1"/>
  <c r="B19" i="3"/>
  <c r="B20" i="3"/>
  <c r="U17" i="3"/>
  <c r="U18" i="3"/>
  <c r="U19" i="3"/>
  <c r="U20" i="3"/>
  <c r="U21" i="3"/>
  <c r="S20" i="3"/>
  <c r="S21" i="3"/>
  <c r="J24" i="3"/>
  <c r="J25" i="3" s="1"/>
  <c r="N24" i="3" s="1"/>
  <c r="C6" i="3"/>
  <c r="B13" i="3" s="1"/>
  <c r="AM14" i="3" s="1"/>
  <c r="G3" i="3"/>
  <c r="B12" i="3" s="1"/>
  <c r="AM13" i="3" s="1"/>
  <c r="E6" i="3"/>
  <c r="D12" i="3" s="1"/>
  <c r="G6" i="3"/>
  <c r="F12" i="3" s="1"/>
  <c r="W13" i="3" s="1"/>
  <c r="W21" i="3"/>
  <c r="AO13" i="3" l="1"/>
  <c r="AH13" i="3"/>
  <c r="B16" i="3"/>
  <c r="AM17" i="3" s="1"/>
  <c r="B11" i="3"/>
  <c r="AM12" i="3" s="1"/>
  <c r="B17" i="3"/>
  <c r="AM18" i="3" s="1"/>
  <c r="B15" i="3"/>
  <c r="AM16" i="3" s="1"/>
  <c r="D11" i="3"/>
  <c r="AH12" i="3" s="1"/>
  <c r="D15" i="3"/>
  <c r="AH16" i="3" s="1"/>
  <c r="D13" i="3"/>
  <c r="U14" i="3" s="1"/>
  <c r="F11" i="3"/>
  <c r="AJ12" i="3" s="1"/>
  <c r="F19" i="3"/>
  <c r="AJ20" i="3" s="1"/>
  <c r="F17" i="3"/>
  <c r="AQ18" i="3" s="1"/>
  <c r="F15" i="3"/>
  <c r="AQ16" i="3" s="1"/>
  <c r="F13" i="3"/>
  <c r="AQ14" i="3" s="1"/>
  <c r="B14" i="3"/>
  <c r="AM15" i="3" s="1"/>
  <c r="D14" i="3"/>
  <c r="AO15" i="3" s="1"/>
  <c r="F18" i="3"/>
  <c r="AQ19" i="3" s="1"/>
  <c r="F16" i="3"/>
  <c r="AQ17" i="3" s="1"/>
  <c r="F14" i="3"/>
  <c r="AQ15" i="3" s="1"/>
  <c r="AQ21" i="3"/>
  <c r="AO16" i="3"/>
  <c r="U16" i="3"/>
  <c r="AQ12" i="3"/>
  <c r="S19" i="3"/>
  <c r="AF13" i="3"/>
  <c r="U13" i="3"/>
  <c r="S13" i="3"/>
  <c r="S12" i="3"/>
  <c r="AJ13" i="3"/>
  <c r="S14" i="3"/>
  <c r="W14" i="3"/>
  <c r="AQ13" i="3"/>
  <c r="AF14" i="3"/>
  <c r="AF19" i="3"/>
  <c r="C25" i="3" l="1"/>
  <c r="U12" i="3"/>
  <c r="AJ16" i="3"/>
  <c r="AF18" i="3"/>
  <c r="S18" i="3"/>
  <c r="S17" i="3"/>
  <c r="AF16" i="3"/>
  <c r="AH15" i="3"/>
  <c r="U15" i="3"/>
  <c r="S16" i="3"/>
  <c r="AJ14" i="3"/>
  <c r="AF12" i="3"/>
  <c r="W18" i="3"/>
  <c r="AJ17" i="3"/>
  <c r="W17" i="3"/>
  <c r="AJ18" i="3"/>
  <c r="W12" i="3"/>
  <c r="W19" i="3"/>
  <c r="AF17" i="3"/>
  <c r="W20" i="3"/>
  <c r="D25" i="3"/>
  <c r="E25" i="3"/>
  <c r="AI13" i="3" s="1"/>
  <c r="AJ19" i="3"/>
  <c r="AJ15" i="3"/>
  <c r="C26" i="3"/>
  <c r="F26" i="3"/>
  <c r="E26" i="3"/>
  <c r="AK12" i="3" s="1"/>
  <c r="C24" i="3"/>
  <c r="C27" i="3"/>
  <c r="E27" i="3"/>
  <c r="AR14" i="3" s="1"/>
  <c r="D27" i="3"/>
  <c r="AF15" i="3"/>
  <c r="W15" i="3"/>
  <c r="D26" i="3"/>
  <c r="F27" i="3"/>
  <c r="D24" i="3"/>
  <c r="E24" i="3"/>
  <c r="AG17" i="3" s="1"/>
  <c r="F24" i="3"/>
  <c r="AQ20" i="3"/>
  <c r="W16" i="3"/>
  <c r="F25" i="3"/>
  <c r="AO14" i="3"/>
  <c r="AP14" i="3" s="1"/>
  <c r="AH14" i="3"/>
  <c r="AO12" i="3"/>
  <c r="AP12" i="3" s="1"/>
  <c r="S15" i="3"/>
  <c r="AR21" i="3"/>
  <c r="AN19" i="3"/>
  <c r="AN13" i="3"/>
  <c r="AG19" i="3"/>
  <c r="AN16" i="3"/>
  <c r="AG14" i="3"/>
  <c r="AK17" i="3"/>
  <c r="AK20" i="3"/>
  <c r="AK18" i="3"/>
  <c r="AK13" i="3" l="1"/>
  <c r="AK21" i="3"/>
  <c r="AK19" i="3"/>
  <c r="AK14" i="3"/>
  <c r="AK16" i="3"/>
  <c r="AC12" i="3"/>
  <c r="AK15" i="3"/>
  <c r="AI16" i="3"/>
  <c r="AI12" i="3"/>
  <c r="AI15" i="3"/>
  <c r="AA12" i="3"/>
  <c r="AB12" i="3"/>
  <c r="AB14" i="3" s="1"/>
  <c r="AB16" i="3" s="1"/>
  <c r="AN12" i="3"/>
  <c r="AP13" i="3"/>
  <c r="AR17" i="3"/>
  <c r="AI14" i="3"/>
  <c r="AD12" i="3"/>
  <c r="AD14" i="3" s="1"/>
  <c r="AD16" i="3" s="1"/>
  <c r="AR19" i="3"/>
  <c r="AN18" i="3"/>
  <c r="AN17" i="3"/>
  <c r="Y12" i="3"/>
  <c r="AG13" i="3"/>
  <c r="AG18" i="3"/>
  <c r="AN15" i="3"/>
  <c r="AN14" i="3"/>
  <c r="AP16" i="3"/>
  <c r="AR18" i="3"/>
  <c r="AP15" i="3"/>
  <c r="AP22" i="3" s="1"/>
  <c r="AR15" i="3"/>
  <c r="AR16" i="3"/>
  <c r="AR12" i="3"/>
  <c r="AR13" i="3"/>
  <c r="AR20" i="3"/>
  <c r="Z12" i="3"/>
  <c r="Z14" i="3" s="1"/>
  <c r="Z16" i="3" s="1"/>
  <c r="AG15" i="3"/>
  <c r="AG12" i="3"/>
  <c r="AG16" i="3"/>
  <c r="AK22" i="3" l="1"/>
  <c r="AI22" i="3"/>
  <c r="AN22" i="3"/>
  <c r="AR22" i="3"/>
  <c r="AD18" i="3"/>
  <c r="I24" i="3" s="1"/>
  <c r="AG22" i="3"/>
  <c r="AK24" i="3" l="1"/>
  <c r="I25" i="3" s="1"/>
  <c r="K24" i="3"/>
  <c r="AR24" i="3"/>
  <c r="I27" i="3" s="1"/>
  <c r="K25" i="3" l="1"/>
  <c r="L24" i="3" s="1"/>
  <c r="M24" i="3" s="1"/>
</calcChain>
</file>

<file path=xl/sharedStrings.xml><?xml version="1.0" encoding="utf-8"?>
<sst xmlns="http://schemas.openxmlformats.org/spreadsheetml/2006/main" count="151" uniqueCount="102">
  <si>
    <t>SUMMARY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</si>
  <si>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</si>
  <si>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</si>
  <si>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</si>
  <si>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</si>
  <si>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</si>
  <si>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</si>
  <si>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</si>
  <si>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</si>
  <si>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</si>
  <si>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</si>
  <si>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</si>
  <si>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Error</t>
  </si>
  <si>
    <t>Total</t>
  </si>
  <si>
    <t>Groups</t>
  </si>
  <si>
    <t>Within Groups</t>
  </si>
  <si>
    <t>One-Factor ANOVA (completely randomized model)</t>
  </si>
  <si>
    <t>d.f.</t>
  </si>
  <si>
    <t>Sum of Squares</t>
  </si>
  <si>
    <t>Mean Square</t>
  </si>
  <si>
    <t>c-1</t>
  </si>
  <si>
    <t>SSB</t>
  </si>
  <si>
    <t>n-c</t>
  </si>
  <si>
    <t>n-1</t>
  </si>
  <si>
    <t>SST</t>
  </si>
  <si>
    <t>Two-Factor ANOVA without replication (randomized block model)</t>
  </si>
  <si>
    <t>Factor A (treatments)</t>
  </si>
  <si>
    <t>SSA</t>
  </si>
  <si>
    <t>Factor B (blocks)</t>
  </si>
  <si>
    <t>r-1</t>
  </si>
  <si>
    <t>(r-1)(c-1)</t>
  </si>
  <si>
    <t>SSE</t>
  </si>
  <si>
    <t>Two Factor ANOVA with replication (full factorial model)</t>
  </si>
  <si>
    <t>Factor A</t>
  </si>
  <si>
    <t>Factor B</t>
  </si>
  <si>
    <t>Interaction A*B</t>
  </si>
  <si>
    <t>SSAB</t>
  </si>
  <si>
    <t>rc(m-1)</t>
  </si>
  <si>
    <t>MSA / MSE</t>
  </si>
  <si>
    <t>MSB / MSE</t>
  </si>
  <si>
    <t xml:space="preserve"> MSAB / MSE</t>
  </si>
  <si>
    <t>MSA = SSA / (c-1)</t>
  </si>
  <si>
    <t>MSB = SSB / (r-1)</t>
  </si>
  <si>
    <t>MSE = SSE / [(r-1)(c-1)]</t>
  </si>
  <si>
    <t>MSAB = SSAB / [(r-1)(c-1)]</t>
  </si>
  <si>
    <t>MSE = SSE / [rc(m-1)]</t>
  </si>
  <si>
    <t>Music Store</t>
  </si>
  <si>
    <t>Bookstore</t>
  </si>
  <si>
    <t>Discount Store</t>
  </si>
  <si>
    <t>Book Store</t>
  </si>
  <si>
    <t>Within Groups (Error)</t>
  </si>
  <si>
    <t>Overall</t>
  </si>
  <si>
    <t>X</t>
  </si>
  <si>
    <t>Y</t>
  </si>
  <si>
    <t>Scatter Plot Data Setup</t>
  </si>
  <si>
    <t>Discount St</t>
  </si>
  <si>
    <r>
      <t>(X-XBar</t>
    </r>
    <r>
      <rPr>
        <i/>
        <vertAlign val="subscript"/>
        <sz val="10"/>
        <rFont val="Arial"/>
        <family val="2"/>
      </rPr>
      <t>1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</si>
  <si>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(X-XBar</t>
    </r>
    <r>
      <rPr>
        <i/>
        <vertAlign val="subscript"/>
        <sz val="10"/>
        <rFont val="Arial"/>
        <family val="2"/>
      </rPr>
      <t>3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</si>
  <si>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(X-XBar</t>
    </r>
    <r>
      <rPr>
        <i/>
        <vertAlign val="subscript"/>
        <sz val="10"/>
        <rFont val="Arial"/>
        <family val="2"/>
      </rPr>
      <t>2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</si>
  <si>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Table for Within-Group Variation</t>
  </si>
  <si>
    <t>Table for Among-Group Variation</t>
  </si>
  <si>
    <r>
      <t>(X-XBar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</si>
  <si>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t>Table for Total Variation</t>
  </si>
  <si>
    <t>XBar1</t>
  </si>
  <si>
    <t>XBar2</t>
  </si>
  <si>
    <t>XBar3</t>
  </si>
  <si>
    <r>
      <t>(XBar1-XBar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</si>
  <si>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(XBar2-XBar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</si>
  <si>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(XBar3-XBar</t>
    </r>
    <r>
      <rPr>
        <i/>
        <sz val="10"/>
        <rFont val="Arial"/>
        <family val="2"/>
      </rPr>
      <t>)</t>
    </r>
    <r>
      <rPr>
        <vertAlign val="superscript"/>
        <sz val="10"/>
        <rFont val="Arial"/>
        <family val="2"/>
      </rPr>
      <t>2</t>
    </r>
  </si>
  <si>
    <r>
      <t>n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</si>
  <si>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SA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</si>
  <si>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n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</si>
  <si>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n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</si>
  <si>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SA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</si>
  <si>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SA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</si>
  <si>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n</t>
    </r>
    <r>
      <rPr>
        <vertAlign val="subscript"/>
        <sz val="10"/>
        <rFont val="Arial"/>
        <family val="2"/>
      </rPr>
      <t xml:space="preserve">1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</si>
  <si>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n</t>
    </r>
    <r>
      <rPr>
        <vertAlign val="subscript"/>
        <sz val="10"/>
        <rFont val="Arial"/>
        <family val="2"/>
      </rPr>
      <t xml:space="preserve">2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</si>
  <si>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n</t>
    </r>
    <r>
      <rPr>
        <vertAlign val="subscript"/>
        <sz val="10"/>
        <rFont val="Arial"/>
        <family val="2"/>
      </rPr>
      <t xml:space="preserve">3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</si>
  <si>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Among-Group Variation = SSA = n</t>
    </r>
    <r>
      <rPr>
        <vertAlign val="subscript"/>
        <sz val="10"/>
        <rFont val="Arial"/>
        <family val="2"/>
      </rPr>
      <t xml:space="preserve">1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n</t>
    </r>
    <r>
      <rPr>
        <vertAlign val="subscript"/>
        <sz val="10"/>
        <rFont val="Arial"/>
        <family val="2"/>
      </rPr>
      <t xml:space="preserve">2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n</t>
    </r>
    <r>
      <rPr>
        <vertAlign val="subscript"/>
        <sz val="10"/>
        <rFont val="Arial"/>
        <family val="2"/>
      </rPr>
      <t xml:space="preserve">3 </t>
    </r>
    <r>
      <rPr>
        <sz val="10"/>
        <rFont val="Arial"/>
        <family val="2"/>
      </rPr>
      <t>SA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</si>
  <si>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SW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</si>
  <si>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SW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</si>
  <si>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SW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</si>
  <si>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Within-Group Variation = SSW =SW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SW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SW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</si>
  <si>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ST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</si>
  <si>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r>
      <t>ST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</si>
  <si>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ST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</si>
  <si>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r>
      <t>Total Variation = SST =ST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+ ST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+ ST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 xml:space="preserve"> =</t>
    </r>
  </si>
  <si>
    <t>Among Groups</t>
  </si>
  <si>
    <t>Common variance for all groups</t>
  </si>
  <si>
    <t>Summary of ANOVA Terminology</t>
  </si>
  <si>
    <t>Three Ways to Express the Model:</t>
  </si>
  <si>
    <t>Hypotheses to Be Tested:</t>
  </si>
  <si>
    <t>Illustration of One-Factor ANOVA (Completely Randomized Design)</t>
  </si>
  <si>
    <t>MSE = SSE / (n-c)</t>
  </si>
  <si>
    <r>
      <t>n</t>
    </r>
    <r>
      <rPr>
        <b/>
        <vertAlign val="subscript"/>
        <sz val="12"/>
        <color theme="8" tint="-0.499984740745262"/>
        <rFont val="Arial"/>
        <family val="2"/>
      </rPr>
      <t>1</t>
    </r>
    <r>
      <rPr>
        <b/>
        <sz val="12"/>
        <color theme="8" tint="-0.499984740745262"/>
        <rFont val="Arial"/>
        <family val="2"/>
      </rPr>
      <t xml:space="preserve"> =</t>
    </r>
  </si>
  <si>
    <r>
      <t>n</t>
    </r>
    <r>
      <rPr>
        <b/>
        <vertAlign val="subscript"/>
        <sz val="12"/>
        <color theme="8" tint="-0.499984740745262"/>
        <rFont val="Arial"/>
        <family val="2"/>
      </rPr>
      <t>2</t>
    </r>
    <r>
      <rPr>
        <b/>
        <sz val="12"/>
        <color theme="8" tint="-0.499984740745262"/>
        <rFont val="Arial"/>
        <family val="2"/>
      </rPr>
      <t xml:space="preserve"> =</t>
    </r>
  </si>
  <si>
    <r>
      <t>n</t>
    </r>
    <r>
      <rPr>
        <b/>
        <vertAlign val="subscript"/>
        <sz val="12"/>
        <color theme="8" tint="-0.499984740745262"/>
        <rFont val="Arial"/>
        <family val="2"/>
      </rPr>
      <t>3</t>
    </r>
    <r>
      <rPr>
        <b/>
        <sz val="12"/>
        <color theme="8" tint="-0.499984740745262"/>
        <rFont val="Arial"/>
        <family val="2"/>
      </rPr>
      <t xml:space="preserve"> =</t>
    </r>
  </si>
  <si>
    <r>
      <t xml:space="preserve">F </t>
    </r>
    <r>
      <rPr>
        <i/>
        <vertAlign val="subscript"/>
        <sz val="10"/>
        <color theme="0"/>
        <rFont val="Arial"/>
        <family val="2"/>
      </rPr>
      <t>0.05</t>
    </r>
  </si>
  <si>
    <r>
      <t xml:space="preserve">s </t>
    </r>
    <r>
      <rPr>
        <b/>
        <i/>
        <sz val="12"/>
        <color theme="8" tint="-0.499984740745262"/>
        <rFont val="Arial"/>
        <family val="2"/>
      </rPr>
      <t xml:space="preserve"> =</t>
    </r>
  </si>
  <si>
    <r>
      <rPr>
        <b/>
        <i/>
        <sz val="12"/>
        <color theme="8" tint="-0.499984740745262"/>
        <rFont val="Symbol"/>
        <family val="1"/>
        <charset val="2"/>
      </rPr>
      <t>m</t>
    </r>
    <r>
      <rPr>
        <b/>
        <vertAlign val="subscript"/>
        <sz val="12"/>
        <color theme="8" tint="-0.499984740745262"/>
        <rFont val="Arial"/>
        <family val="2"/>
      </rPr>
      <t>3</t>
    </r>
    <r>
      <rPr>
        <b/>
        <sz val="12"/>
        <color theme="8" tint="-0.499984740745262"/>
        <rFont val="Arial"/>
        <family val="2"/>
      </rPr>
      <t xml:space="preserve"> =</t>
    </r>
  </si>
  <si>
    <r>
      <rPr>
        <b/>
        <i/>
        <sz val="12"/>
        <color theme="8" tint="-0.499984740745262"/>
        <rFont val="Symbol"/>
        <family val="1"/>
        <charset val="2"/>
      </rPr>
      <t>m</t>
    </r>
    <r>
      <rPr>
        <b/>
        <vertAlign val="subscript"/>
        <sz val="12"/>
        <color theme="8" tint="-0.499984740745262"/>
        <rFont val="Arial"/>
        <family val="2"/>
      </rPr>
      <t>2</t>
    </r>
    <r>
      <rPr>
        <b/>
        <sz val="12"/>
        <color theme="8" tint="-0.499984740745262"/>
        <rFont val="Arial"/>
        <family val="2"/>
      </rPr>
      <t xml:space="preserve"> =</t>
    </r>
  </si>
  <si>
    <r>
      <rPr>
        <b/>
        <i/>
        <sz val="12"/>
        <color theme="8" tint="-0.499984740745262"/>
        <rFont val="Symbol"/>
        <family val="1"/>
        <charset val="2"/>
      </rPr>
      <t>m</t>
    </r>
    <r>
      <rPr>
        <b/>
        <vertAlign val="subscript"/>
        <sz val="12"/>
        <color theme="8" tint="-0.499984740745262"/>
        <rFont val="Arial"/>
        <family val="2"/>
      </rPr>
      <t>1</t>
    </r>
    <r>
      <rPr>
        <b/>
        <sz val="12"/>
        <color theme="8" tint="-0.499984740745262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</si>
</sst>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00"/>
    <numFmt numFmtId="167" formatCode="0.000000"/>
  </numFmts>
  <fonts count="22" x14ac:knownFonts="1">
    <font>
      <sz val="10"/>
      <name val="Arial"/>
    </font>
    <font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color indexed="12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i/>
      <vertAlign val="subscript"/>
      <sz val="10"/>
      <name val="Arial"/>
      <family val="2"/>
    </font>
    <font>
      <vertAlign val="superscript"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sz val="12"/>
      <color theme="8" tint="-0.499984740745262"/>
      <name val="Arial"/>
      <family val="2"/>
    </font>
    <font>
      <b/>
      <sz val="12"/>
      <color theme="8" tint="-0.499984740745262"/>
      <name val="Symbol"/>
      <family val="1"/>
      <charset val="2"/>
    </font>
    <font>
      <b/>
      <vertAlign val="subscript"/>
      <sz val="12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i/>
      <sz val="9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0"/>
      <name val="Arial"/>
      <family val="2"/>
    </font>
    <font>
      <i/>
      <vertAlign val="subscript"/>
      <sz val="10"/>
      <color theme="0"/>
      <name val="Arial"/>
      <family val="2"/>
    </font>
    <font>
      <b/>
      <i/>
      <sz val="12"/>
      <color theme="8" tint="-0.499984740745262"/>
      <name val="Symbol"/>
      <family val="1"/>
      <charset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0" fontId="0" fillId="2" borderId="0" xfId="0" applyFill="1" applyBorder="1" applyAlignment="1">
      <alignment horizontal="center"/>
    </xf>
    <xf numFmtId="0" fontId="0" fillId="2" borderId="8" xfId="0" applyFill="1" applyBorder="1"/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Protection="1"/>
    <xf numFmtId="0" fontId="6" fillId="0" borderId="0" xfId="0" applyFont="1" applyProtection="1"/>
    <xf numFmtId="39" fontId="0" fillId="0" borderId="4" xfId="0" applyNumberFormat="1" applyBorder="1" applyAlignment="1" applyProtection="1">
      <alignment horizontal="center"/>
    </xf>
    <xf numFmtId="39" fontId="0" fillId="0" borderId="7" xfId="0" applyNumberFormat="1" applyBorder="1" applyAlignment="1" applyProtection="1">
      <alignment horizontal="center"/>
    </xf>
    <xf numFmtId="39" fontId="0" fillId="0" borderId="0" xfId="0" applyNumberFormat="1" applyBorder="1" applyAlignment="1" applyProtection="1">
      <alignment horizontal="center"/>
    </xf>
    <xf numFmtId="39" fontId="0" fillId="0" borderId="1" xfId="0" applyNumberFormat="1" applyBorder="1" applyAlignment="1" applyProtection="1">
      <alignment horizontal="center"/>
    </xf>
    <xf numFmtId="39" fontId="0" fillId="0" borderId="8" xfId="0" applyNumberFormat="1" applyBorder="1" applyAlignment="1" applyProtection="1">
      <alignment horizontal="center"/>
    </xf>
    <xf numFmtId="39" fontId="0" fillId="0" borderId="2" xfId="0" applyNumberFormat="1" applyBorder="1" applyAlignment="1" applyProtection="1">
      <alignment horizontal="center"/>
    </xf>
    <xf numFmtId="39" fontId="0" fillId="0" borderId="3" xfId="0" applyNumberFormat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horizontal="center"/>
    </xf>
    <xf numFmtId="39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165" fontId="0" fillId="0" borderId="0" xfId="0" applyNumberFormat="1" applyFill="1" applyBorder="1" applyAlignment="1" applyProtection="1">
      <alignment horizontal="center"/>
    </xf>
    <xf numFmtId="0" fontId="0" fillId="0" borderId="10" xfId="0" applyFill="1" applyBorder="1" applyAlignment="1" applyProtection="1"/>
    <xf numFmtId="0" fontId="0" fillId="0" borderId="10" xfId="0" applyBorder="1" applyAlignment="1" applyProtection="1">
      <alignment horizontal="center"/>
    </xf>
    <xf numFmtId="39" fontId="0" fillId="0" borderId="10" xfId="0" applyNumberFormat="1" applyBorder="1" applyAlignment="1" applyProtection="1">
      <alignment horizontal="center"/>
    </xf>
    <xf numFmtId="2" fontId="0" fillId="0" borderId="10" xfId="0" applyNumberFormat="1" applyBorder="1" applyAlignment="1" applyProtection="1">
      <alignment horizontal="center"/>
    </xf>
    <xf numFmtId="165" fontId="0" fillId="0" borderId="10" xfId="0" applyNumberFormat="1" applyBorder="1" applyAlignment="1" applyProtection="1">
      <alignment horizontal="center"/>
    </xf>
    <xf numFmtId="167" fontId="0" fillId="0" borderId="0" xfId="0" applyNumberFormat="1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167" fontId="0" fillId="0" borderId="10" xfId="0" applyNumberFormat="1" applyFill="1" applyBorder="1" applyAlignment="1" applyProtection="1">
      <alignment horizontal="center"/>
    </xf>
    <xf numFmtId="0" fontId="0" fillId="0" borderId="10" xfId="0" applyFill="1" applyBorder="1" applyAlignment="1" applyProtection="1">
      <alignment horizontal="center"/>
    </xf>
    <xf numFmtId="0" fontId="5" fillId="3" borderId="8" xfId="0" applyFont="1" applyFill="1" applyBorder="1" applyAlignment="1" applyProtection="1">
      <alignment horizontal="center"/>
    </xf>
    <xf numFmtId="0" fontId="5" fillId="3" borderId="2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5" fillId="3" borderId="0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/>
    </xf>
    <xf numFmtId="39" fontId="0" fillId="0" borderId="11" xfId="0" applyNumberFormat="1" applyBorder="1" applyAlignment="1" applyProtection="1">
      <alignment horizontal="center"/>
    </xf>
    <xf numFmtId="164" fontId="0" fillId="0" borderId="12" xfId="0" applyNumberFormat="1" applyBorder="1" applyAlignment="1" applyProtection="1">
      <alignment horizontal="center"/>
    </xf>
    <xf numFmtId="39" fontId="0" fillId="0" borderId="12" xfId="0" applyNumberFormat="1" applyBorder="1" applyAlignment="1" applyProtection="1">
      <alignment horizontal="center"/>
    </xf>
    <xf numFmtId="164" fontId="0" fillId="0" borderId="13" xfId="0" applyNumberFormat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0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39" fontId="0" fillId="0" borderId="0" xfId="0" applyNumberFormat="1" applyAlignment="1" applyProtection="1">
      <alignment horizontal="right"/>
    </xf>
    <xf numFmtId="0" fontId="0" fillId="3" borderId="11" xfId="0" applyFill="1" applyBorder="1" applyProtection="1"/>
    <xf numFmtId="0" fontId="0" fillId="3" borderId="12" xfId="0" applyFill="1" applyBorder="1" applyProtection="1"/>
    <xf numFmtId="164" fontId="0" fillId="3" borderId="12" xfId="0" applyNumberFormat="1" applyFill="1" applyBorder="1" applyProtection="1"/>
    <xf numFmtId="164" fontId="0" fillId="3" borderId="13" xfId="0" applyNumberFormat="1" applyFill="1" applyBorder="1" applyAlignment="1" applyProtection="1">
      <alignment horizontal="center"/>
    </xf>
    <xf numFmtId="39" fontId="0" fillId="0" borderId="4" xfId="0" applyNumberFormat="1" applyBorder="1" applyProtection="1"/>
    <xf numFmtId="164" fontId="0" fillId="0" borderId="6" xfId="0" applyNumberFormat="1" applyBorder="1" applyAlignment="1" applyProtection="1">
      <alignment horizontal="center"/>
    </xf>
    <xf numFmtId="39" fontId="0" fillId="0" borderId="7" xfId="0" applyNumberFormat="1" applyBorder="1" applyProtection="1"/>
    <xf numFmtId="164" fontId="0" fillId="0" borderId="1" xfId="0" applyNumberFormat="1" applyBorder="1" applyAlignment="1" applyProtection="1">
      <alignment horizontal="center"/>
    </xf>
    <xf numFmtId="39" fontId="0" fillId="0" borderId="8" xfId="0" applyNumberFormat="1" applyBorder="1" applyProtection="1"/>
    <xf numFmtId="164" fontId="0" fillId="0" borderId="3" xfId="0" applyNumberFormat="1" applyBorder="1" applyAlignment="1" applyProtection="1">
      <alignment horizontal="center"/>
    </xf>
    <xf numFmtId="164" fontId="0" fillId="3" borderId="13" xfId="0" applyNumberFormat="1" applyFill="1" applyBorder="1" applyProtection="1"/>
    <xf numFmtId="0" fontId="10" fillId="0" borderId="0" xfId="0" applyFont="1" applyProtection="1">
      <protection locked="0"/>
    </xf>
    <xf numFmtId="0" fontId="15" fillId="0" borderId="0" xfId="0" applyFont="1" applyProtection="1"/>
    <xf numFmtId="0" fontId="17" fillId="5" borderId="8" xfId="0" applyFont="1" applyFill="1" applyBorder="1" applyAlignment="1" applyProtection="1">
      <alignment horizontal="center"/>
    </xf>
    <xf numFmtId="0" fontId="17" fillId="5" borderId="2" xfId="0" applyFont="1" applyFill="1" applyBorder="1" applyAlignment="1" applyProtection="1">
      <alignment horizontal="center"/>
    </xf>
    <xf numFmtId="0" fontId="17" fillId="5" borderId="3" xfId="0" applyFont="1" applyFill="1" applyBorder="1" applyAlignment="1" applyProtection="1">
      <alignment horizontal="center"/>
    </xf>
    <xf numFmtId="0" fontId="18" fillId="5" borderId="9" xfId="0" applyFont="1" applyFill="1" applyBorder="1" applyAlignment="1" applyProtection="1">
      <alignment horizontal="left"/>
    </xf>
    <xf numFmtId="0" fontId="18" fillId="5" borderId="9" xfId="0" applyFont="1" applyFill="1" applyBorder="1" applyAlignment="1" applyProtection="1">
      <alignment horizontal="center"/>
    </xf>
    <xf numFmtId="0" fontId="17" fillId="5" borderId="11" xfId="0" applyFont="1" applyFill="1" applyBorder="1"/>
    <xf numFmtId="0" fontId="17" fillId="5" borderId="12" xfId="0" applyFont="1" applyFill="1" applyBorder="1" applyAlignment="1">
      <alignment horizontal="center"/>
    </xf>
    <xf numFmtId="0" fontId="17" fillId="5" borderId="13" xfId="0" applyFont="1" applyFill="1" applyBorder="1" applyAlignment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3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horizontal="right" vertical="center"/>
    </xf>
    <xf numFmtId="2" fontId="12" fillId="0" borderId="0" xfId="0" applyNumberFormat="1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</xf>
    <xf numFmtId="39" fontId="0" fillId="4" borderId="4" xfId="0" applyNumberFormat="1" applyFill="1" applyBorder="1" applyAlignment="1" applyProtection="1">
      <alignment horizontal="center"/>
    </xf>
    <xf numFmtId="39" fontId="0" fillId="4" borderId="6" xfId="0" applyNumberFormat="1" applyFill="1" applyBorder="1" applyAlignment="1" applyProtection="1">
      <alignment horizontal="center"/>
    </xf>
    <xf numFmtId="39" fontId="0" fillId="4" borderId="7" xfId="0" applyNumberFormat="1" applyFill="1" applyBorder="1" applyAlignment="1" applyProtection="1">
      <alignment horizontal="center"/>
    </xf>
    <xf numFmtId="39" fontId="0" fillId="4" borderId="1" xfId="0" applyNumberFormat="1" applyFill="1" applyBorder="1" applyAlignment="1" applyProtection="1">
      <alignment horizontal="center"/>
    </xf>
    <xf numFmtId="0" fontId="16" fillId="5" borderId="4" xfId="0" applyFont="1" applyFill="1" applyBorder="1" applyAlignment="1" applyProtection="1">
      <alignment horizontal="center"/>
    </xf>
    <xf numFmtId="0" fontId="16" fillId="5" borderId="6" xfId="0" applyFont="1" applyFill="1" applyBorder="1" applyAlignment="1" applyProtection="1">
      <alignment horizontal="center"/>
    </xf>
    <xf numFmtId="39" fontId="0" fillId="4" borderId="8" xfId="0" applyNumberFormat="1" applyFill="1" applyBorder="1" applyAlignment="1" applyProtection="1">
      <alignment horizontal="center"/>
    </xf>
    <xf numFmtId="39" fontId="0" fillId="4" borderId="3" xfId="0" applyNumberFormat="1" applyFill="1" applyBorder="1" applyAlignment="1" applyProtection="1">
      <alignment horizontal="center"/>
    </xf>
    <xf numFmtId="0" fontId="5" fillId="3" borderId="4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center"/>
    </xf>
    <xf numFmtId="0" fontId="20" fillId="0" borderId="0" xfId="0" applyFont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/>
    </xf>
    <xf numFmtId="0" fontId="10" fillId="0" borderId="0" xfId="0" applyFont="1" applyAlignment="1"/>
    <xf numFmtId="0" fontId="2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Samples of DVD Prices</a:t>
            </a:r>
          </a:p>
        </c:rich>
      </c:tx>
      <c:layout>
        <c:manualLayout>
          <c:xMode val="edge"/>
          <c:yMode val="edge"/>
          <c:x val="0.2982463047382235"/>
          <c:y val="3.666666666666666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742713081917393"/>
          <c:y val="0.17888958880139982"/>
          <c:w val="0.7807031357922366"/>
          <c:h val="0.75889133858267721"/>
        </c:manualLayout>
      </c:layout>
      <c:scatterChart>
        <c:scatterStyle val="lineMarker"/>
        <c:varyColors val="0"/>
        <c:ser>
          <c:idx val="0"/>
          <c:order val="0"/>
          <c:tx>
            <c:v>Music Store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Simulation!$R$12:$R$21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xVal>
          <c:yVal>
            <c:numRef>
              <c:f>Simulation!$S$12:$S$21</c:f>
              <c:numCache>
                <c:formatCode>#,##0.00_);\(#,##0.00\)</c:formatCode>
                <c:ptCount val="10"/>
                <c:pt idx="0">
                  <c:v>13.75</c:v>
                </c:pt>
                <c:pt idx="1">
                  <c:v>14.93</c:v>
                </c:pt>
                <c:pt idx="2">
                  <c:v>17.61</c:v>
                </c:pt>
                <c:pt idx="3">
                  <c:v>16.38</c:v>
                </c:pt>
                <c:pt idx="4">
                  <c:v>12.76</c:v>
                </c:pt>
                <c:pt idx="5">
                  <c:v>12.01</c:v>
                </c:pt>
                <c:pt idx="6">
                  <c:v>12.44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</c:numCache>
            </c:numRef>
          </c:yVal>
          <c:smooth val="0"/>
        </c:ser>
        <c:ser>
          <c:idx val="1"/>
          <c:order val="1"/>
          <c:tx>
            <c:v>Book Store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Simulation!$T$12:$T$21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</c:numCache>
            </c:numRef>
          </c:xVal>
          <c:yVal>
            <c:numRef>
              <c:f>Simulation!$U$12:$U$21</c:f>
              <c:numCache>
                <c:formatCode>#,##0.00_);\(#,##0.00\)</c:formatCode>
                <c:ptCount val="10"/>
                <c:pt idx="0">
                  <c:v>12.89</c:v>
                </c:pt>
                <c:pt idx="1">
                  <c:v>14.4</c:v>
                </c:pt>
                <c:pt idx="2">
                  <c:v>19.059999999999999</c:v>
                </c:pt>
                <c:pt idx="3">
                  <c:v>18.940000000000001</c:v>
                </c:pt>
                <c:pt idx="4">
                  <c:v>14.7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</c:numCache>
            </c:numRef>
          </c:yVal>
          <c:smooth val="0"/>
        </c:ser>
        <c:ser>
          <c:idx val="2"/>
          <c:order val="2"/>
          <c:tx>
            <c:v>Discount Store</c:v>
          </c:tx>
          <c:spPr>
            <a:ln w="28575">
              <a:noFill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xVal>
            <c:numRef>
              <c:f>Simulation!$V$12:$V$21</c:f>
              <c:numCache>
                <c:formatCode>General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</c:numCache>
            </c:numRef>
          </c:xVal>
          <c:yVal>
            <c:numRef>
              <c:f>Simulation!$W$12:$W$21</c:f>
              <c:numCache>
                <c:formatCode>#,##0.00_);\(#,##0.00\)</c:formatCode>
                <c:ptCount val="10"/>
                <c:pt idx="0">
                  <c:v>12.83</c:v>
                </c:pt>
                <c:pt idx="1">
                  <c:v>8.94</c:v>
                </c:pt>
                <c:pt idx="2">
                  <c:v>15.75</c:v>
                </c:pt>
                <c:pt idx="3">
                  <c:v>15.73</c:v>
                </c:pt>
                <c:pt idx="4">
                  <c:v>15.65</c:v>
                </c:pt>
                <c:pt idx="5">
                  <c:v>15.66</c:v>
                </c:pt>
                <c:pt idx="6">
                  <c:v>11.75</c:v>
                </c:pt>
                <c:pt idx="7">
                  <c:v>10.56</c:v>
                </c:pt>
                <c:pt idx="8">
                  <c:v>12.25</c:v>
                </c:pt>
                <c:pt idx="9">
                  <c:v>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94944"/>
        <c:axId val="151425792"/>
      </c:scatterChart>
      <c:valAx>
        <c:axId val="151394944"/>
        <c:scaling>
          <c:orientation val="minMax"/>
          <c:min val="0.5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425792"/>
        <c:crosses val="autoZero"/>
        <c:crossBetween val="midCat"/>
      </c:valAx>
      <c:valAx>
        <c:axId val="151425792"/>
        <c:scaling>
          <c:orientation val="minMax"/>
          <c:max val="3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#,##0.00_);\(#,##0.0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94944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541096836579639"/>
          <c:y val="0.19222362204724411"/>
          <c:w val="0.62500046046875724"/>
          <c:h val="7.777847769028871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trlProps/ctrlProp1.xml><?xml version="1.0" encoding="utf-8"?>
<formControlPr xmlns="http://schemas.microsoft.com/office/spreadsheetml/2009/9/main" objectType="Spin" dx="16" fmlaLink="N7" max="200" min="80" page="10" val="154"/>
</file>

<file path=xl/ctrlProps/ctrlProp2.xml><?xml version="1.0" encoding="utf-8"?>
<formControlPr xmlns="http://schemas.microsoft.com/office/spreadsheetml/2009/9/main" objectType="Spin" dx="16" fmlaLink="O7" max="200" min="50" page="10" val="155"/>
</file>

<file path=xl/ctrlProps/ctrlProp3.xml><?xml version="1.0" encoding="utf-8"?>
<formControlPr xmlns="http://schemas.microsoft.com/office/spreadsheetml/2009/9/main" objectType="Spin" dx="16" fmlaLink="P7" max="200" min="50" page="10" val="155"/>
</file>

<file path=xl/ctrlProps/ctrlProp4.xml><?xml version="1.0" encoding="utf-8"?>
<formControlPr xmlns="http://schemas.microsoft.com/office/spreadsheetml/2009/9/main" objectType="Spin" dx="16" fmlaLink="G8" max="10" min="2" page="10" val="9"/>
</file>

<file path=xl/ctrlProps/ctrlProp5.xml><?xml version="1.0" encoding="utf-8"?>
<formControlPr xmlns="http://schemas.microsoft.com/office/spreadsheetml/2009/9/main" objectType="Spin" dx="16" fmlaLink="E8" max="10" min="2" page="10" val="5"/>
</file>

<file path=xl/ctrlProps/ctrlProp6.xml><?xml version="1.0" encoding="utf-8"?>
<formControlPr xmlns="http://schemas.microsoft.com/office/spreadsheetml/2009/9/main" objectType="Spin" dx="16" fmlaLink="C8" max="10" min="2" page="10" val="7"/>
</file>

<file path=xl/ctrlProps/ctrlProp7.xml><?xml version="1.0" encoding="utf-8"?>
<formControlPr xmlns="http://schemas.microsoft.com/office/spreadsheetml/2009/9/main" objectType="Spin" dx="16" fmlaLink="O7" max="200" min="80" page="10" val="155"/>
</file>

<file path=xl/ctrlProps/ctrlProp8.xml><?xml version="1.0" encoding="utf-8"?>
<formControlPr xmlns="http://schemas.microsoft.com/office/spreadsheetml/2009/9/main" objectType="Spin" dx="16" fmlaLink="P7" max="200" min="80" page="10" val="155"/>
</file>

<file path=xl/ctrlProps/ctrlProp9.xml><?xml version="1.0" encoding="utf-8"?>
<formControlPr xmlns="http://schemas.microsoft.com/office/spreadsheetml/2009/9/main" objectType="Spin" dx="16" fmlaLink="P7" max="200" min="50" page="10" val="155"/>
</file>

<file path=xl/ctrlProps/ctrlProp10.xml><?xml version="1.0" encoding="utf-8"?>
<formControlPr xmlns="http://schemas.microsoft.com/office/spreadsheetml/2009/9/main" objectType="Spin" dx="16" fmlaLink="N8" max="30" min="1" page="10" val="25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371476</xdr:colOff>
      <xdr:row>21</xdr:row>
      <xdr:rowOff>95249</xdr:rowOff>
    </xdr:from>
    <xdr:to>
      <xdr:col>16</xdr:col>
      <xdr:colOff>590550</xdr:colOff>
      <xdr:row>24</xdr:row>
      <xdr:rowOff>161924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9858376" y="3790949"/>
          <a:ext cx="1571624" cy="6762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illustrate the meaning of ANOVA and its calculations.</a:t>
          </a:r>
        </a:p>
      </xdr:txBody>
    </xdr:sp>
    <xdr:clientData/>
  </xdr:twoCellAnchor>
  <xdr:twoCellAnchor>
    <xdr:from>
      <xdr:col>7</xdr:col>
      <xdr:colOff>552450</xdr:colOff>
      <xdr:row>3</xdr:row>
      <xdr:rowOff>76200</xdr:rowOff>
    </xdr:from>
    <xdr:to>
      <xdr:col>13</xdr:col>
      <xdr:colOff>581025</xdr:colOff>
      <xdr:row>19</xdr:row>
      <xdr:rowOff>114300</xdr:rowOff>
    </xdr:to>
    <xdr:graphicFrame macro="">
      <xdr:nvGraphicFramePr>
        <xdr:cNvPr id="5276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542925</xdr:colOff>
      <xdr:row>2</xdr:row>
      <xdr:rowOff>19050</xdr:rowOff>
    </xdr:from>
    <xdr:to>
      <xdr:col>5</xdr:col>
      <xdr:colOff>95250</xdr:colOff>
      <xdr:row>3</xdr:row>
      <xdr:rowOff>133350</xdr:rowOff>
    </xdr:to>
    <xdr:sp macro="" textlink="">
      <xdr:nvSpPr>
        <xdr:cNvPr id="5277" name="AutoShape 25"/>
        <xdr:cNvSpPr>
          <a:spLocks noChangeArrowheads="1"/>
        </xdr:cNvSpPr>
      </xdr:nvSpPr>
      <xdr:spPr bwMode="auto">
        <a:xfrm>
          <a:off x="2962275" y="371475"/>
          <a:ext cx="266700" cy="314325"/>
        </a:xfrm>
        <a:prstGeom prst="righ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47625</xdr:colOff>
      <xdr:row>2</xdr:row>
      <xdr:rowOff>28575</xdr:rowOff>
    </xdr:from>
    <xdr:to>
      <xdr:col>16</xdr:col>
      <xdr:colOff>904875</xdr:colOff>
      <xdr:row>11</xdr:row>
      <xdr:rowOff>85725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9534525" y="381000"/>
          <a:ext cx="2209800" cy="1628775"/>
        </a:xfrm>
        <a:prstGeom prst="rect">
          <a:avLst/>
        </a:prstGeom>
        <a:solidFill>
          <a:schemeClr val="bg1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C00000"/>
              </a:solidFill>
              <a:latin typeface="Arial"/>
              <a:cs typeface="Arial"/>
            </a:rPr>
            <a:t>Verbal :     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Price = f(Store Type)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chemeClr val="accent4">
                  <a:lumMod val="75000"/>
                </a:schemeClr>
              </a:solidFill>
              <a:latin typeface="Arial"/>
              <a:cs typeface="Arial"/>
            </a:rPr>
            <a:t>Symbolic: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f(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chemeClr val="accent3">
                  <a:lumMod val="50000"/>
                </a:schemeClr>
              </a:solidFill>
              <a:latin typeface="Arial"/>
              <a:cs typeface="Arial"/>
            </a:rPr>
            <a:t>Equation</a:t>
          </a:r>
          <a:r>
            <a:rPr lang="en-US" sz="1000" b="0" i="0" u="none" strike="noStrike" baseline="0">
              <a:solidFill>
                <a:schemeClr val="accent5">
                  <a:lumMod val="50000"/>
                </a:schemeClr>
              </a:solidFill>
              <a:latin typeface="Arial"/>
              <a:cs typeface="Arial"/>
            </a:rPr>
            <a:t>: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0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ij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+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+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ij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where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ij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price obs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in group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common mean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effect of treatment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1, 2, 3 (three groups)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1, 2, ... ,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n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number of obs in group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</a:p>
      </xdr:txBody>
    </xdr:sp>
    <xdr:clientData/>
  </xdr:twoCellAnchor>
  <xdr:twoCellAnchor>
    <xdr:from>
      <xdr:col>7</xdr:col>
      <xdr:colOff>876300</xdr:colOff>
      <xdr:row>0</xdr:row>
      <xdr:rowOff>85725</xdr:rowOff>
    </xdr:from>
    <xdr:to>
      <xdr:col>12</xdr:col>
      <xdr:colOff>47625</xdr:colOff>
      <xdr:row>2</xdr:row>
      <xdr:rowOff>123825</xdr:rowOff>
    </xdr:to>
    <xdr:sp macro="" textlink="">
      <xdr:nvSpPr>
        <xdr:cNvPr id="5149" name="Text Box 29"/>
        <xdr:cNvSpPr txBox="1">
          <a:spLocks noChangeArrowheads="1"/>
        </xdr:cNvSpPr>
      </xdr:nvSpPr>
      <xdr:spPr bwMode="auto">
        <a:xfrm>
          <a:off x="5391150" y="85725"/>
          <a:ext cx="29241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price of a recent DVD (continuous variable)  </a:t>
          </a: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store type (discrete with 3 treatment levels)</a:t>
          </a:r>
        </a:p>
      </xdr:txBody>
    </xdr:sp>
    <xdr:clientData/>
  </xdr:twoCellAnchor>
  <xdr:twoCellAnchor>
    <xdr:from>
      <xdr:col>14</xdr:col>
      <xdr:colOff>257175</xdr:colOff>
      <xdr:row>12</xdr:row>
      <xdr:rowOff>152400</xdr:rowOff>
    </xdr:from>
    <xdr:to>
      <xdr:col>16</xdr:col>
      <xdr:colOff>133350</xdr:colOff>
      <xdr:row>16</xdr:row>
      <xdr:rowOff>123825</xdr:rowOff>
    </xdr:to>
    <xdr:sp macro="" textlink="">
      <xdr:nvSpPr>
        <xdr:cNvPr id="5151" name="AutoShape 31"/>
        <xdr:cNvSpPr>
          <a:spLocks noChangeArrowheads="1"/>
        </xdr:cNvSpPr>
      </xdr:nvSpPr>
      <xdr:spPr bwMode="auto">
        <a:xfrm>
          <a:off x="9696450" y="2238375"/>
          <a:ext cx="1228725" cy="733425"/>
        </a:xfrm>
        <a:prstGeom prst="rightArrow">
          <a:avLst>
            <a:gd name="adj1" fmla="val 50000"/>
            <a:gd name="adj2" fmla="val 4188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chemeClr val="tx1"/>
              </a:solidFill>
              <a:latin typeface="Arial"/>
              <a:cs typeface="Arial"/>
            </a:rPr>
            <a:t>Calculations shown at right</a:t>
          </a:r>
        </a:p>
      </xdr:txBody>
    </xdr:sp>
    <xdr:clientData/>
  </xdr:twoCellAnchor>
  <xdr:twoCellAnchor>
    <xdr:from>
      <xdr:col>14</xdr:col>
      <xdr:colOff>419100</xdr:colOff>
      <xdr:row>17</xdr:row>
      <xdr:rowOff>57150</xdr:rowOff>
    </xdr:from>
    <xdr:to>
      <xdr:col>15</xdr:col>
      <xdr:colOff>628650</xdr:colOff>
      <xdr:row>19</xdr:row>
      <xdr:rowOff>104776</xdr:rowOff>
    </xdr:to>
    <xdr:sp macro="" textlink="">
      <xdr:nvSpPr>
        <xdr:cNvPr id="5152" name="Text Box 32"/>
        <xdr:cNvSpPr txBox="1">
          <a:spLocks noChangeArrowheads="1"/>
        </xdr:cNvSpPr>
      </xdr:nvSpPr>
      <xdr:spPr bwMode="auto">
        <a:xfrm>
          <a:off x="9906000" y="3067050"/>
          <a:ext cx="904875" cy="409576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for a new sample</a:t>
          </a:r>
        </a:p>
      </xdr:txBody>
    </xdr:sp>
    <xdr:clientData/>
  </xdr:twoCellAnchor>
  <xdr:twoCellAnchor>
    <xdr:from>
      <xdr:col>5</xdr:col>
      <xdr:colOff>200025</xdr:colOff>
      <xdr:row>28</xdr:row>
      <xdr:rowOff>57150</xdr:rowOff>
    </xdr:from>
    <xdr:to>
      <xdr:col>12</xdr:col>
      <xdr:colOff>304800</xdr:colOff>
      <xdr:row>38</xdr:row>
      <xdr:rowOff>57150</xdr:rowOff>
    </xdr:to>
    <xdr:sp macro="" textlink="">
      <xdr:nvSpPr>
        <xdr:cNvPr id="5153" name="Text Box 33"/>
        <xdr:cNvSpPr txBox="1">
          <a:spLocks noChangeArrowheads="1"/>
        </xdr:cNvSpPr>
      </xdr:nvSpPr>
      <xdr:spPr bwMode="auto">
        <a:xfrm>
          <a:off x="3333750" y="5019675"/>
          <a:ext cx="5286375" cy="16192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Start with equal means (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m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3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).  Choose the sample size for each group (they do not have to be equal).  Verify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0.05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value using an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table.  (2) Press F9 ten times, observing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-values.  How many are below 0.05?  Why are they usually much greater than 0.05?  (3) Create a modest difference in means, keeping other things the same.  Why is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0.05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unchanged?  Repeat Exercise 2.  This time,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-values should be smaller.  Why?  Are they?  (4) Repeat Exercise 3, this time with a large difference in means.  (5) Discuss what this experiment shows.  (6) Reduce the common variance (i.e., reduce 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).  Why does this make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-values smaller, other things being equal?  (7) Why would larger sample sizes increase the power of this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test?</a:t>
          </a:r>
        </a:p>
      </xdr:txBody>
    </xdr:sp>
    <xdr:clientData/>
  </xdr:twoCellAnchor>
  <xdr:twoCellAnchor>
    <xdr:from>
      <xdr:col>1</xdr:col>
      <xdr:colOff>28574</xdr:colOff>
      <xdr:row>30</xdr:row>
      <xdr:rowOff>28575</xdr:rowOff>
    </xdr:from>
    <xdr:to>
      <xdr:col>4</xdr:col>
      <xdr:colOff>266699</xdr:colOff>
      <xdr:row>36</xdr:row>
      <xdr:rowOff>28575</xdr:rowOff>
    </xdr:to>
    <xdr:sp macro="" textlink="">
      <xdr:nvSpPr>
        <xdr:cNvPr id="5154" name="Text Box 34"/>
        <xdr:cNvSpPr txBox="1">
          <a:spLocks noChangeArrowheads="1"/>
        </xdr:cNvSpPr>
      </xdr:nvSpPr>
      <xdr:spPr bwMode="auto">
        <a:xfrm>
          <a:off x="257174" y="5314950"/>
          <a:ext cx="2428875" cy="971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3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Not all the </a:t>
          </a:r>
          <a:r>
            <a:rPr lang="en-US" sz="1000" b="0" i="1" u="none" strike="noStrike" baseline="0">
              <a:solidFill>
                <a:srgbClr val="000000"/>
              </a:solidFill>
              <a:latin typeface="Symbol"/>
            </a:rPr>
            <a:t>m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's are equal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0   for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= 1, 2, 3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H</a:t>
          </a:r>
          <a:r>
            <a:rPr lang="en-US" sz="10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At least one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t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j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is not equal to zero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5</xdr:row>
          <xdr:rowOff>9525</xdr:rowOff>
        </xdr:from>
        <xdr:to>
          <xdr:col>2</xdr:col>
          <xdr:colOff>695325</xdr:colOff>
          <xdr:row>6</xdr:row>
          <xdr:rowOff>114300</xdr:rowOff>
        </xdr:to>
        <xdr:sp macro="" textlink="">
          <xdr:nvSpPr>
            <xdr:cNvPr id="5128" name="Spinner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485775</xdr:colOff>
          <xdr:row>5</xdr:row>
          <xdr:rowOff>9525</xdr:rowOff>
        </xdr:from>
        <xdr:to>
          <xdr:col>4</xdr:col>
          <xdr:colOff>695325</xdr:colOff>
          <xdr:row>6</xdr:row>
          <xdr:rowOff>114300</xdr:rowOff>
        </xdr:to>
        <xdr:sp macro="" textlink="">
          <xdr:nvSpPr>
            <xdr:cNvPr id="5129" name="Spinner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5</xdr:row>
          <xdr:rowOff>9525</xdr:rowOff>
        </xdr:from>
        <xdr:to>
          <xdr:col>6</xdr:col>
          <xdr:colOff>695325</xdr:colOff>
          <xdr:row>6</xdr:row>
          <xdr:rowOff>114300</xdr:rowOff>
        </xdr:to>
        <xdr:sp macro="" textlink="">
          <xdr:nvSpPr>
            <xdr:cNvPr id="5130" name="Spinner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7</xdr:row>
          <xdr:rowOff>9525</xdr:rowOff>
        </xdr:from>
        <xdr:to>
          <xdr:col>6</xdr:col>
          <xdr:colOff>695325</xdr:colOff>
          <xdr:row>8</xdr:row>
          <xdr:rowOff>114300</xdr:rowOff>
        </xdr:to>
        <xdr:sp macro="" textlink="">
          <xdr:nvSpPr>
            <xdr:cNvPr id="5131" name="Spinner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485775</xdr:colOff>
          <xdr:row>7</xdr:row>
          <xdr:rowOff>9525</xdr:rowOff>
        </xdr:from>
        <xdr:to>
          <xdr:col>4</xdr:col>
          <xdr:colOff>695325</xdr:colOff>
          <xdr:row>8</xdr:row>
          <xdr:rowOff>114300</xdr:rowOff>
        </xdr:to>
        <xdr:sp macro="" textlink="">
          <xdr:nvSpPr>
            <xdr:cNvPr id="5132" name="Spinner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485775</xdr:colOff>
          <xdr:row>7</xdr:row>
          <xdr:rowOff>9525</xdr:rowOff>
        </xdr:from>
        <xdr:to>
          <xdr:col>2</xdr:col>
          <xdr:colOff>695325</xdr:colOff>
          <xdr:row>8</xdr:row>
          <xdr:rowOff>114300</xdr:rowOff>
        </xdr:to>
        <xdr:sp macro="" textlink="">
          <xdr:nvSpPr>
            <xdr:cNvPr id="5133" name="Spinner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485775</xdr:colOff>
          <xdr:row>5</xdr:row>
          <xdr:rowOff>9525</xdr:rowOff>
        </xdr:from>
        <xdr:to>
          <xdr:col>4</xdr:col>
          <xdr:colOff>695325</xdr:colOff>
          <xdr:row>6</xdr:row>
          <xdr:rowOff>114300</xdr:rowOff>
        </xdr:to>
        <xdr:sp macro="" textlink="">
          <xdr:nvSpPr>
            <xdr:cNvPr id="5134" name="Spinner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5</xdr:row>
          <xdr:rowOff>9525</xdr:rowOff>
        </xdr:from>
        <xdr:to>
          <xdr:col>6</xdr:col>
          <xdr:colOff>695325</xdr:colOff>
          <xdr:row>6</xdr:row>
          <xdr:rowOff>114300</xdr:rowOff>
        </xdr:to>
        <xdr:sp macro="" textlink="">
          <xdr:nvSpPr>
            <xdr:cNvPr id="5135" name="Spinner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2</xdr:row>
          <xdr:rowOff>9525</xdr:rowOff>
        </xdr:from>
        <xdr:to>
          <xdr:col>6</xdr:col>
          <xdr:colOff>695325</xdr:colOff>
          <xdr:row>3</xdr:row>
          <xdr:rowOff>114300</xdr:rowOff>
        </xdr:to>
        <xdr:sp macro="" textlink="">
          <xdr:nvSpPr>
            <xdr:cNvPr id="5136" name="Spinner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485775</xdr:colOff>
          <xdr:row>2</xdr:row>
          <xdr:rowOff>9525</xdr:rowOff>
        </xdr:from>
        <xdr:to>
          <xdr:col>6</xdr:col>
          <xdr:colOff>695325</xdr:colOff>
          <xdr:row>3</xdr:row>
          <xdr:rowOff>114300</xdr:rowOff>
        </xdr:to>
        <xdr:sp macro="" textlink="">
          <xdr:nvSpPr>
            <xdr:cNvPr id="5137" name="Spinner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13</xdr:col>
      <xdr:colOff>419100</xdr:colOff>
      <xdr:row>28</xdr:row>
      <xdr:rowOff>114300</xdr:rowOff>
    </xdr:from>
    <xdr:to>
      <xdr:col>16</xdr:col>
      <xdr:colOff>466474</xdr:colOff>
      <xdr:row>38</xdr:row>
      <xdr:rowOff>47431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6400" y="5076825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28</xdr:row>
      <xdr:rowOff>9525</xdr:rowOff>
    </xdr:from>
    <xdr:to>
      <xdr:col>4</xdr:col>
      <xdr:colOff>1000125</xdr:colOff>
      <xdr:row>33</xdr:row>
      <xdr:rowOff>152400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276225" y="4648200"/>
          <a:ext cx="40290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Comment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Textbooks and computer software use various symbols for treatments and group subscripts.  This summary follows Excel's practice of using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for rows and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for columns.  In other words, the assumed data format is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columns and (for two-factor models)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rows.  For two-factor ANOVA with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replications per cell we get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rcm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</xdr:txBody>
    </xdr:sp>
    <xdr:clientData/>
  </xdr:twoCellAnchor>
  <xdr:twoCellAnchor>
    <xdr:from>
      <xdr:col>2</xdr:col>
      <xdr:colOff>133350</xdr:colOff>
      <xdr:row>1</xdr:row>
      <xdr:rowOff>123825</xdr:rowOff>
    </xdr:from>
    <xdr:to>
      <xdr:col>4</xdr:col>
      <xdr:colOff>1123950</xdr:colOff>
      <xdr:row>2</xdr:row>
      <xdr:rowOff>114300</xdr:rowOff>
    </xdr:to>
    <xdr:sp macro="" textlink="">
      <xdr:nvSpPr>
        <xdr:cNvPr id="7170" name="Text Box 2"/>
        <xdr:cNvSpPr txBox="1">
          <a:spLocks noChangeArrowheads="1"/>
        </xdr:cNvSpPr>
      </xdr:nvSpPr>
      <xdr:spPr bwMode="auto">
        <a:xfrm>
          <a:off x="1781175" y="314325"/>
          <a:ext cx="2647950" cy="2286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ANOVA table format.</a:t>
          </a:r>
        </a:p>
      </xdr:txBody>
    </xdr:sp>
    <xdr:clientData/>
  </xdr:twoCellAnchor>
  <xdr:twoCellAnchor editAs="oneCell">
    <xdr:from>
      <xdr:col>4</xdr:col>
      <xdr:colOff>1057275</xdr:colOff>
      <xdr:row>26</xdr:row>
      <xdr:rowOff>123825</xdr:rowOff>
    </xdr:from>
    <xdr:to>
      <xdr:col>6</xdr:col>
      <xdr:colOff>390274</xdr:colOff>
      <xdr:row>36</xdr:row>
      <xdr:rowOff>56956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44386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30"/>
  <sheetViews>
    <sheetView showGridLines="0" tabSelected="1" zoomScaleNormal="100" workbookViewId="0"/>
  </sheetViews>
  <sheetFormatPr defaultRowHeight="12.75" x14ac:dyDescent="0.2"/>
  <cols>
    <col min="1" max="1" width="3.42578125" style="14" customWidth="1"/>
    <col min="2" max="2" width="11.42578125" style="14" customWidth="1"/>
    <col min="3" max="7" width="10.7109375" style="14" customWidth="1"/>
    <col min="8" max="8" width="17.140625" style="14" customWidth="1"/>
    <col min="9" max="9" width="13.5703125" style="14" customWidth="1"/>
    <col min="10" max="10" width="6.7109375" style="14" customWidth="1"/>
    <col min="11" max="11" width="10.28515625" style="14" customWidth="1"/>
    <col min="12" max="12" width="8.5703125" style="14" customWidth="1"/>
    <col min="13" max="13" width="8.42578125" style="14" customWidth="1"/>
    <col min="14" max="14" width="9.140625" style="14"/>
    <col min="15" max="15" width="10.42578125" style="14" customWidth="1"/>
    <col min="16" max="16" width="9.85546875" style="14" customWidth="1"/>
    <col min="17" max="17" width="14.5703125" style="14" customWidth="1"/>
    <col min="18" max="25" width="9.140625" style="14"/>
    <col min="26" max="26" width="13" style="14" customWidth="1"/>
    <col min="27" max="27" width="9.7109375" style="14" customWidth="1"/>
    <col min="28" max="28" width="12.28515625" style="14" customWidth="1"/>
    <col min="29" max="29" width="9.7109375" style="14" customWidth="1"/>
    <col min="30" max="30" width="14.85546875" style="14" customWidth="1"/>
    <col min="31" max="32" width="9.140625" style="14"/>
    <col min="33" max="33" width="11" style="14" customWidth="1"/>
    <col min="34" max="34" width="9.140625" style="14"/>
    <col min="35" max="35" width="10.42578125" style="14" customWidth="1"/>
    <col min="36" max="36" width="9.140625" style="14"/>
    <col min="37" max="37" width="10.7109375" style="14" customWidth="1"/>
    <col min="38" max="38" width="9.140625" style="14"/>
    <col min="39" max="39" width="10.42578125" style="14" customWidth="1"/>
    <col min="40" max="40" width="10.85546875" style="14" customWidth="1"/>
    <col min="41" max="41" width="10.28515625" style="14" customWidth="1"/>
    <col min="42" max="42" width="11.85546875" style="14" customWidth="1"/>
    <col min="43" max="43" width="10.85546875" style="14" customWidth="1"/>
    <col min="44" max="44" width="12.5703125" style="14" customWidth="1"/>
    <col min="45" max="16384" width="9.140625" style="14"/>
  </cols>
  <sheetData>
    <row r="1" spans="1:44" ht="15" x14ac:dyDescent="0.2">
      <c r="B1" s="68" t="s">
        <v>92</v>
      </c>
      <c r="O1" s="78" t="s">
        <v>90</v>
      </c>
      <c r="P1" s="78"/>
      <c r="Q1" s="78"/>
    </row>
    <row r="3" spans="1:44" ht="15.75" customHeight="1" x14ac:dyDescent="0.2">
      <c r="A3" s="15"/>
      <c r="B3" s="85" t="s">
        <v>88</v>
      </c>
      <c r="C3" s="85"/>
      <c r="D3" s="85"/>
      <c r="E3" s="85"/>
      <c r="F3" s="97" t="s">
        <v>98</v>
      </c>
      <c r="G3" s="82">
        <f>N8/10</f>
        <v>2.5</v>
      </c>
    </row>
    <row r="4" spans="1:44" x14ac:dyDescent="0.2">
      <c r="A4" s="15"/>
      <c r="B4" s="85"/>
      <c r="C4" s="85"/>
      <c r="D4" s="85"/>
      <c r="E4" s="85"/>
      <c r="F4" s="97"/>
      <c r="G4" s="82"/>
    </row>
    <row r="5" spans="1:44" x14ac:dyDescent="0.2">
      <c r="A5" s="15"/>
      <c r="B5" s="15"/>
      <c r="C5" s="15"/>
      <c r="D5" s="15"/>
      <c r="E5" s="15"/>
      <c r="F5" s="69"/>
      <c r="G5" s="69"/>
    </row>
    <row r="6" spans="1:44" x14ac:dyDescent="0.2">
      <c r="A6" s="15"/>
      <c r="B6" s="79" t="s">
        <v>101</v>
      </c>
      <c r="C6" s="82">
        <f>N7/10</f>
        <v>15.4</v>
      </c>
      <c r="D6" s="79" t="s">
        <v>100</v>
      </c>
      <c r="E6" s="82">
        <f>O7/10</f>
        <v>15.5</v>
      </c>
      <c r="F6" s="79" t="s">
        <v>99</v>
      </c>
      <c r="G6" s="82">
        <f>P7/10</f>
        <v>15.5</v>
      </c>
    </row>
    <row r="7" spans="1:44" ht="12.75" customHeight="1" x14ac:dyDescent="0.2">
      <c r="A7" s="15"/>
      <c r="B7" s="80"/>
      <c r="C7" s="82"/>
      <c r="D7" s="80"/>
      <c r="E7" s="82"/>
      <c r="F7" s="80"/>
      <c r="G7" s="82"/>
      <c r="N7" s="14">
        <v>154</v>
      </c>
      <c r="O7" s="14">
        <v>155</v>
      </c>
      <c r="P7" s="14">
        <v>155</v>
      </c>
    </row>
    <row r="8" spans="1:44" ht="12.75" customHeight="1" x14ac:dyDescent="0.2">
      <c r="A8" s="15"/>
      <c r="B8" s="81" t="s">
        <v>94</v>
      </c>
      <c r="C8" s="83">
        <v>7</v>
      </c>
      <c r="D8" s="81" t="s">
        <v>95</v>
      </c>
      <c r="E8" s="83">
        <v>5</v>
      </c>
      <c r="F8" s="81" t="s">
        <v>96</v>
      </c>
      <c r="G8" s="83">
        <v>9</v>
      </c>
      <c r="N8" s="14">
        <v>25</v>
      </c>
    </row>
    <row r="9" spans="1:44" ht="12.75" customHeight="1" x14ac:dyDescent="0.2">
      <c r="A9" s="15"/>
      <c r="B9" s="80"/>
      <c r="C9" s="84"/>
      <c r="D9" s="80"/>
      <c r="E9" s="84"/>
      <c r="F9" s="80"/>
      <c r="G9" s="84"/>
    </row>
    <row r="10" spans="1:44" ht="15.75" customHeight="1" x14ac:dyDescent="0.2">
      <c r="A10" s="15"/>
      <c r="B10" s="90" t="s">
        <v>46</v>
      </c>
      <c r="C10" s="91"/>
      <c r="D10" s="90" t="s">
        <v>47</v>
      </c>
      <c r="E10" s="91"/>
      <c r="F10" s="90" t="s">
        <v>48</v>
      </c>
      <c r="G10" s="91"/>
      <c r="R10" s="98" t="s">
        <v>54</v>
      </c>
      <c r="S10" s="98"/>
      <c r="T10" s="98"/>
      <c r="U10" s="98"/>
      <c r="V10" s="98"/>
      <c r="W10" s="98"/>
      <c r="Y10" s="94" t="s">
        <v>60</v>
      </c>
      <c r="Z10" s="95"/>
      <c r="AA10" s="95"/>
      <c r="AB10" s="95"/>
      <c r="AC10" s="95"/>
      <c r="AD10" s="96"/>
      <c r="AF10" s="94" t="s">
        <v>59</v>
      </c>
      <c r="AG10" s="95"/>
      <c r="AH10" s="95"/>
      <c r="AI10" s="95"/>
      <c r="AJ10" s="95"/>
      <c r="AK10" s="96"/>
      <c r="AM10" s="94" t="s">
        <v>62</v>
      </c>
      <c r="AN10" s="95"/>
      <c r="AO10" s="95"/>
      <c r="AP10" s="95"/>
      <c r="AQ10" s="95"/>
      <c r="AR10" s="96"/>
    </row>
    <row r="11" spans="1:44" ht="15.75" x14ac:dyDescent="0.3">
      <c r="A11" s="16">
        <v>1</v>
      </c>
      <c r="B11" s="86">
        <f t="shared" ref="B11:B20" ca="1" si="0">IF(A11&gt;nn_1,"",ROUND(_xlfn.NORM.INV(RAND(),Mu_1,Sigma),2))</f>
        <v>13.75</v>
      </c>
      <c r="C11" s="87"/>
      <c r="D11" s="86">
        <f t="shared" ref="D11:D20" ca="1" si="1">IF(A11&gt;nn_2,"",ROUND(_xlfn.NORM.INV(RAND(),Mu_2,Sigma),2))</f>
        <v>12.89</v>
      </c>
      <c r="E11" s="87"/>
      <c r="F11" s="86">
        <f t="shared" ref="F11:F20" ca="1" si="2">IF(A11&gt;nn_3,"",ROUND(_xlfn.NORM.INV(RAND(),Mu_3,Sigma),2))</f>
        <v>12.83</v>
      </c>
      <c r="G11" s="87"/>
      <c r="R11" s="70" t="s">
        <v>52</v>
      </c>
      <c r="S11" s="71" t="s">
        <v>53</v>
      </c>
      <c r="T11" s="71" t="s">
        <v>52</v>
      </c>
      <c r="U11" s="71" t="s">
        <v>53</v>
      </c>
      <c r="V11" s="71" t="s">
        <v>52</v>
      </c>
      <c r="W11" s="72" t="s">
        <v>53</v>
      </c>
      <c r="Y11" s="45" t="s">
        <v>63</v>
      </c>
      <c r="Z11" s="46" t="s">
        <v>66</v>
      </c>
      <c r="AA11" s="46" t="s">
        <v>64</v>
      </c>
      <c r="AB11" s="46" t="s">
        <v>67</v>
      </c>
      <c r="AC11" s="46" t="s">
        <v>65</v>
      </c>
      <c r="AD11" s="47" t="s">
        <v>68</v>
      </c>
      <c r="AF11" s="38" t="s">
        <v>52</v>
      </c>
      <c r="AG11" s="39" t="s">
        <v>56</v>
      </c>
      <c r="AH11" s="39" t="s">
        <v>52</v>
      </c>
      <c r="AI11" s="39" t="s">
        <v>58</v>
      </c>
      <c r="AJ11" s="39" t="s">
        <v>52</v>
      </c>
      <c r="AK11" s="40" t="s">
        <v>57</v>
      </c>
      <c r="AM11" s="45" t="s">
        <v>52</v>
      </c>
      <c r="AN11" s="46" t="s">
        <v>61</v>
      </c>
      <c r="AO11" s="46" t="s">
        <v>52</v>
      </c>
      <c r="AP11" s="46" t="s">
        <v>61</v>
      </c>
      <c r="AQ11" s="46" t="s">
        <v>52</v>
      </c>
      <c r="AR11" s="47" t="s">
        <v>61</v>
      </c>
    </row>
    <row r="12" spans="1:44" x14ac:dyDescent="0.2">
      <c r="A12" s="16">
        <v>2</v>
      </c>
      <c r="B12" s="88">
        <f t="shared" ca="1" si="0"/>
        <v>14.93</v>
      </c>
      <c r="C12" s="89"/>
      <c r="D12" s="88">
        <f t="shared" ca="1" si="1"/>
        <v>14.4</v>
      </c>
      <c r="E12" s="89"/>
      <c r="F12" s="88">
        <f t="shared" ca="1" si="2"/>
        <v>8.94</v>
      </c>
      <c r="G12" s="89"/>
      <c r="R12" s="41">
        <v>1</v>
      </c>
      <c r="S12" s="19">
        <f t="shared" ref="S12:S21" ca="1" si="3">IF(A11&gt;nn_1,-10,B11)</f>
        <v>13.75</v>
      </c>
      <c r="T12" s="42">
        <v>2</v>
      </c>
      <c r="U12" s="19">
        <f t="shared" ref="U12:U21" ca="1" si="4">IF(A11&gt;nn_2,-10,D11)</f>
        <v>12.89</v>
      </c>
      <c r="V12" s="42">
        <v>3</v>
      </c>
      <c r="W12" s="20">
        <f t="shared" ref="W12:W21" ca="1" si="5">IF(A11&gt;nn_3,-10,F11)</f>
        <v>12.83</v>
      </c>
      <c r="Y12" s="48">
        <f ca="1">XBar1</f>
        <v>14.26857142857143</v>
      </c>
      <c r="Z12" s="49">
        <f ca="1">(XBar1-XBar)^2</f>
        <v>9.5804988662158332E-4</v>
      </c>
      <c r="AA12" s="50">
        <f ca="1">XBar2</f>
        <v>15.997999999999999</v>
      </c>
      <c r="AB12" s="49">
        <f ca="1">(XBar2-XBar)^2</f>
        <v>3.098941097505675</v>
      </c>
      <c r="AC12" s="50">
        <f ca="1">XBar3</f>
        <v>13.235555555555557</v>
      </c>
      <c r="AD12" s="51">
        <f ca="1">(XBar3-XBar)^2</f>
        <v>1.0041312421264728</v>
      </c>
      <c r="AF12" s="61">
        <f t="shared" ref="AF12:AF21" ca="1" si="6">IF(A11&gt;nn_1,"",B11)</f>
        <v>13.75</v>
      </c>
      <c r="AG12" s="62">
        <f t="shared" ref="AG12:AG21" ca="1" si="7">IF(A11&gt;nn_1,"",(AF12-XBar1)^2)</f>
        <v>0.2689163265306142</v>
      </c>
      <c r="AH12" s="61">
        <f t="shared" ref="AH12:AH21" ca="1" si="8">IF(A11&gt;nn_2,"",D11)</f>
        <v>12.89</v>
      </c>
      <c r="AI12" s="62">
        <f t="shared" ref="AI12:AI21" ca="1" si="9">IF(A11&gt;nn_2,"",(AH12-XBar2)^2)</f>
        <v>9.6596639999999923</v>
      </c>
      <c r="AJ12" s="61">
        <f t="shared" ref="AJ12:AJ21" ca="1" si="10">IF(A11&gt;nn_3,"",F11)</f>
        <v>12.83</v>
      </c>
      <c r="AK12" s="62">
        <f t="shared" ref="AK12:AK21" ca="1" si="11">IF(A11&gt;nn_3,"",(AJ12-XBar3)^2)</f>
        <v>0.16447530864197629</v>
      </c>
      <c r="AM12" s="17">
        <f t="shared" ref="AM12:AM21" ca="1" si="12">IF(A11&gt;nn_1,"",B11)</f>
        <v>13.75</v>
      </c>
      <c r="AN12" s="62">
        <f t="shared" ref="AN12:AN21" ca="1" si="13">IF(A11&gt;nn_1,"",(AM12-XBar)^2)</f>
        <v>0.23777233560090466</v>
      </c>
      <c r="AO12" s="17">
        <f t="shared" ref="AO12:AO21" ca="1" si="14">IF(A11&gt;nn_2,"",D11)</f>
        <v>12.89</v>
      </c>
      <c r="AP12" s="62">
        <f t="shared" ref="AP12:AP21" ca="1" si="15">IF(A11&gt;nn_2,"",(AO12-XBar)^2)</f>
        <v>1.8160770975056608</v>
      </c>
      <c r="AQ12" s="17">
        <f t="shared" ref="AQ12:AQ21" ca="1" si="16">IF(A11&gt;nn_3,"",F11)</f>
        <v>12.83</v>
      </c>
      <c r="AR12" s="62">
        <f t="shared" ref="AR12:AR21" ca="1" si="17">IF(A11&gt;nn_3,"",(AQ12-XBar)^2)</f>
        <v>1.9813913832199477</v>
      </c>
    </row>
    <row r="13" spans="1:44" x14ac:dyDescent="0.2">
      <c r="A13" s="16">
        <v>3</v>
      </c>
      <c r="B13" s="88">
        <f t="shared" ca="1" si="0"/>
        <v>17.61</v>
      </c>
      <c r="C13" s="89"/>
      <c r="D13" s="88">
        <f t="shared" ca="1" si="1"/>
        <v>19.059999999999999</v>
      </c>
      <c r="E13" s="89"/>
      <c r="F13" s="88">
        <f t="shared" ca="1" si="2"/>
        <v>15.75</v>
      </c>
      <c r="G13" s="89"/>
      <c r="R13" s="41">
        <v>1</v>
      </c>
      <c r="S13" s="19">
        <f t="shared" ca="1" si="3"/>
        <v>14.93</v>
      </c>
      <c r="T13" s="42">
        <v>2</v>
      </c>
      <c r="U13" s="19">
        <f t="shared" ca="1" si="4"/>
        <v>14.4</v>
      </c>
      <c r="V13" s="42">
        <v>3</v>
      </c>
      <c r="W13" s="20">
        <f t="shared" ca="1" si="5"/>
        <v>8.94</v>
      </c>
      <c r="Y13" s="19"/>
      <c r="Z13" s="52"/>
      <c r="AA13" s="19"/>
      <c r="AB13" s="52"/>
      <c r="AC13" s="19"/>
      <c r="AD13" s="52"/>
      <c r="AF13" s="63">
        <f t="shared" ca="1" si="6"/>
        <v>14.93</v>
      </c>
      <c r="AG13" s="64">
        <f t="shared" ca="1" si="7"/>
        <v>0.43748775510203797</v>
      </c>
      <c r="AH13" s="63">
        <f t="shared" ca="1" si="8"/>
        <v>14.4</v>
      </c>
      <c r="AI13" s="64">
        <f t="shared" ca="1" si="9"/>
        <v>2.5536039999999969</v>
      </c>
      <c r="AJ13" s="63">
        <f t="shared" ca="1" si="10"/>
        <v>8.94</v>
      </c>
      <c r="AK13" s="64">
        <f t="shared" ca="1" si="11"/>
        <v>18.451797530864212</v>
      </c>
      <c r="AM13" s="18">
        <f t="shared" ca="1" si="12"/>
        <v>14.93</v>
      </c>
      <c r="AN13" s="64">
        <f t="shared" ca="1" si="13"/>
        <v>0.47939138321995761</v>
      </c>
      <c r="AO13" s="18">
        <f t="shared" ca="1" si="14"/>
        <v>14.4</v>
      </c>
      <c r="AP13" s="64">
        <f t="shared" ca="1" si="15"/>
        <v>2.6367573696146035E-2</v>
      </c>
      <c r="AQ13" s="18">
        <f t="shared" ca="1" si="16"/>
        <v>8.94</v>
      </c>
      <c r="AR13" s="64">
        <f t="shared" ca="1" si="17"/>
        <v>28.064767573696123</v>
      </c>
    </row>
    <row r="14" spans="1:44" ht="15.75" x14ac:dyDescent="0.3">
      <c r="A14" s="16">
        <v>4</v>
      </c>
      <c r="B14" s="88">
        <f t="shared" ca="1" si="0"/>
        <v>16.38</v>
      </c>
      <c r="C14" s="89"/>
      <c r="D14" s="88">
        <f t="shared" ca="1" si="1"/>
        <v>18.940000000000001</v>
      </c>
      <c r="E14" s="89"/>
      <c r="F14" s="88">
        <f t="shared" ca="1" si="2"/>
        <v>15.73</v>
      </c>
      <c r="G14" s="89"/>
      <c r="R14" s="41">
        <v>1</v>
      </c>
      <c r="S14" s="19">
        <f t="shared" ca="1" si="3"/>
        <v>17.61</v>
      </c>
      <c r="T14" s="42">
        <v>2</v>
      </c>
      <c r="U14" s="19">
        <f t="shared" ca="1" si="4"/>
        <v>19.059999999999999</v>
      </c>
      <c r="V14" s="42">
        <v>3</v>
      </c>
      <c r="W14" s="20">
        <f t="shared" ca="1" si="5"/>
        <v>15.75</v>
      </c>
      <c r="Y14" s="53" t="s">
        <v>70</v>
      </c>
      <c r="Z14" s="54">
        <f ca="1">SUM(Z12:Z12)</f>
        <v>9.5804988662158332E-4</v>
      </c>
      <c r="AA14" s="53" t="s">
        <v>73</v>
      </c>
      <c r="AB14" s="54">
        <f ca="1">SUM(AB12:AB12)</f>
        <v>3.098941097505675</v>
      </c>
      <c r="AC14" s="53" t="s">
        <v>74</v>
      </c>
      <c r="AD14" s="54">
        <f ca="1">SUM(AD12:AD12)</f>
        <v>1.0041312421264728</v>
      </c>
      <c r="AF14" s="63">
        <f t="shared" ca="1" si="6"/>
        <v>17.61</v>
      </c>
      <c r="AG14" s="64">
        <f t="shared" ca="1" si="7"/>
        <v>11.165144897959168</v>
      </c>
      <c r="AH14" s="63">
        <f t="shared" ca="1" si="8"/>
        <v>19.059999999999999</v>
      </c>
      <c r="AI14" s="64">
        <f t="shared" ca="1" si="9"/>
        <v>9.3758439999999954</v>
      </c>
      <c r="AJ14" s="63">
        <f t="shared" ca="1" si="10"/>
        <v>15.75</v>
      </c>
      <c r="AK14" s="64">
        <f t="shared" ca="1" si="11"/>
        <v>6.322430864197524</v>
      </c>
      <c r="AM14" s="18">
        <f t="shared" ca="1" si="12"/>
        <v>17.61</v>
      </c>
      <c r="AN14" s="64">
        <f t="shared" ca="1" si="13"/>
        <v>11.372953287981872</v>
      </c>
      <c r="AO14" s="18">
        <f t="shared" ca="1" si="14"/>
        <v>19.059999999999999</v>
      </c>
      <c r="AP14" s="64">
        <f t="shared" ca="1" si="15"/>
        <v>23.255358049886631</v>
      </c>
      <c r="AQ14" s="18">
        <f t="shared" ca="1" si="16"/>
        <v>15.75</v>
      </c>
      <c r="AR14" s="64">
        <f t="shared" ca="1" si="17"/>
        <v>2.2872961451247238</v>
      </c>
    </row>
    <row r="15" spans="1:44" ht="15.75" x14ac:dyDescent="0.3">
      <c r="A15" s="16">
        <v>5</v>
      </c>
      <c r="B15" s="88">
        <f t="shared" ca="1" si="0"/>
        <v>12.76</v>
      </c>
      <c r="C15" s="89"/>
      <c r="D15" s="88">
        <f t="shared" ca="1" si="1"/>
        <v>14.7</v>
      </c>
      <c r="E15" s="89"/>
      <c r="F15" s="88">
        <f t="shared" ca="1" si="2"/>
        <v>15.65</v>
      </c>
      <c r="G15" s="89"/>
      <c r="R15" s="41">
        <v>1</v>
      </c>
      <c r="S15" s="19">
        <f t="shared" ca="1" si="3"/>
        <v>16.38</v>
      </c>
      <c r="T15" s="42">
        <v>2</v>
      </c>
      <c r="U15" s="19">
        <f t="shared" ca="1" si="4"/>
        <v>18.940000000000001</v>
      </c>
      <c r="V15" s="42">
        <v>3</v>
      </c>
      <c r="W15" s="20">
        <f t="shared" ca="1" si="5"/>
        <v>15.73</v>
      </c>
      <c r="Y15" s="53" t="s">
        <v>69</v>
      </c>
      <c r="Z15" s="55">
        <f>nn_1</f>
        <v>7</v>
      </c>
      <c r="AA15" s="53" t="s">
        <v>71</v>
      </c>
      <c r="AB15" s="55">
        <f>nn_2</f>
        <v>5</v>
      </c>
      <c r="AC15" s="56" t="s">
        <v>72</v>
      </c>
      <c r="AD15" s="55">
        <f>nn_3</f>
        <v>9</v>
      </c>
      <c r="AF15" s="63">
        <f t="shared" ca="1" si="6"/>
        <v>16.38</v>
      </c>
      <c r="AG15" s="64">
        <f t="shared" ca="1" si="7"/>
        <v>4.4581306122448856</v>
      </c>
      <c r="AH15" s="63">
        <f t="shared" ca="1" si="8"/>
        <v>18.940000000000001</v>
      </c>
      <c r="AI15" s="64">
        <f t="shared" ca="1" si="9"/>
        <v>8.6553640000000112</v>
      </c>
      <c r="AJ15" s="63">
        <f t="shared" ca="1" si="10"/>
        <v>15.73</v>
      </c>
      <c r="AK15" s="64">
        <f t="shared" ca="1" si="11"/>
        <v>6.2222530864197489</v>
      </c>
      <c r="AM15" s="18">
        <f t="shared" ca="1" si="12"/>
        <v>16.38</v>
      </c>
      <c r="AN15" s="64">
        <f t="shared" ca="1" si="13"/>
        <v>4.5897961451247227</v>
      </c>
      <c r="AO15" s="18">
        <f t="shared" ca="1" si="14"/>
        <v>18.940000000000001</v>
      </c>
      <c r="AP15" s="64">
        <f t="shared" ca="1" si="15"/>
        <v>22.112386621315228</v>
      </c>
      <c r="AQ15" s="18">
        <f t="shared" ca="1" si="16"/>
        <v>15.73</v>
      </c>
      <c r="AR15" s="64">
        <f t="shared" ca="1" si="17"/>
        <v>2.2272009070294869</v>
      </c>
    </row>
    <row r="16" spans="1:44" ht="15.75" x14ac:dyDescent="0.3">
      <c r="A16" s="16">
        <v>6</v>
      </c>
      <c r="B16" s="88">
        <f t="shared" ca="1" si="0"/>
        <v>12.01</v>
      </c>
      <c r="C16" s="89"/>
      <c r="D16" s="88" t="str">
        <f t="shared" ca="1" si="1"/>
        <v/>
      </c>
      <c r="E16" s="89"/>
      <c r="F16" s="88">
        <f t="shared" ca="1" si="2"/>
        <v>15.66</v>
      </c>
      <c r="G16" s="89"/>
      <c r="R16" s="41">
        <v>1</v>
      </c>
      <c r="S16" s="19">
        <f t="shared" ca="1" si="3"/>
        <v>12.76</v>
      </c>
      <c r="T16" s="42">
        <v>2</v>
      </c>
      <c r="U16" s="19">
        <f t="shared" ca="1" si="4"/>
        <v>14.7</v>
      </c>
      <c r="V16" s="42">
        <v>3</v>
      </c>
      <c r="W16" s="20">
        <f t="shared" ca="1" si="5"/>
        <v>15.65</v>
      </c>
      <c r="Y16" s="53" t="s">
        <v>75</v>
      </c>
      <c r="Z16" s="54">
        <f ca="1">Z14*Z15</f>
        <v>6.7063492063510833E-3</v>
      </c>
      <c r="AA16" s="53" t="s">
        <v>76</v>
      </c>
      <c r="AB16" s="54">
        <f ca="1">AB14*AB15</f>
        <v>15.494705487528375</v>
      </c>
      <c r="AC16" s="53" t="s">
        <v>77</v>
      </c>
      <c r="AD16" s="54">
        <f ca="1">AD14*AD15</f>
        <v>9.0371811791382548</v>
      </c>
      <c r="AF16" s="63">
        <f t="shared" ca="1" si="6"/>
        <v>12.76</v>
      </c>
      <c r="AG16" s="64">
        <f t="shared" ca="1" si="7"/>
        <v>2.2757877551020473</v>
      </c>
      <c r="AH16" s="63">
        <f t="shared" ca="1" si="8"/>
        <v>14.7</v>
      </c>
      <c r="AI16" s="64">
        <f t="shared" ca="1" si="9"/>
        <v>1.6848040000000002</v>
      </c>
      <c r="AJ16" s="63">
        <f t="shared" ca="1" si="10"/>
        <v>15.65</v>
      </c>
      <c r="AK16" s="64">
        <f t="shared" ca="1" si="11"/>
        <v>5.8295419753086373</v>
      </c>
      <c r="AM16" s="18">
        <f t="shared" ca="1" si="12"/>
        <v>12.76</v>
      </c>
      <c r="AN16" s="64">
        <f t="shared" ca="1" si="13"/>
        <v>2.1833580498866145</v>
      </c>
      <c r="AO16" s="18">
        <f t="shared" ca="1" si="14"/>
        <v>14.7</v>
      </c>
      <c r="AP16" s="64">
        <f t="shared" ca="1" si="15"/>
        <v>0.21379614512471815</v>
      </c>
      <c r="AQ16" s="18">
        <f t="shared" ca="1" si="16"/>
        <v>15.65</v>
      </c>
      <c r="AR16" s="64">
        <f t="shared" ca="1" si="17"/>
        <v>1.9948199546485339</v>
      </c>
    </row>
    <row r="17" spans="1:44" x14ac:dyDescent="0.2">
      <c r="A17" s="16">
        <v>7</v>
      </c>
      <c r="B17" s="88">
        <f t="shared" ca="1" si="0"/>
        <v>12.44</v>
      </c>
      <c r="C17" s="89"/>
      <c r="D17" s="88" t="str">
        <f t="shared" ca="1" si="1"/>
        <v/>
      </c>
      <c r="E17" s="89"/>
      <c r="F17" s="88">
        <f t="shared" ca="1" si="2"/>
        <v>11.75</v>
      </c>
      <c r="G17" s="89"/>
      <c r="R17" s="41">
        <v>1</v>
      </c>
      <c r="S17" s="19">
        <f t="shared" ca="1" si="3"/>
        <v>12.01</v>
      </c>
      <c r="T17" s="42">
        <v>2</v>
      </c>
      <c r="U17" s="19">
        <f t="shared" si="4"/>
        <v>-10</v>
      </c>
      <c r="V17" s="42">
        <v>3</v>
      </c>
      <c r="W17" s="20">
        <f t="shared" ca="1" si="5"/>
        <v>15.66</v>
      </c>
      <c r="Y17" s="15"/>
      <c r="Z17" s="15"/>
      <c r="AA17" s="15"/>
      <c r="AB17" s="15"/>
      <c r="AC17" s="15"/>
      <c r="AD17" s="15"/>
      <c r="AF17" s="63">
        <f t="shared" ca="1" si="6"/>
        <v>12.01</v>
      </c>
      <c r="AG17" s="64">
        <f t="shared" ca="1" si="7"/>
        <v>5.1011448979591929</v>
      </c>
      <c r="AH17" s="63" t="str">
        <f t="shared" si="8"/>
        <v/>
      </c>
      <c r="AI17" s="64" t="str">
        <f t="shared" si="9"/>
        <v/>
      </c>
      <c r="AJ17" s="63">
        <f t="shared" ca="1" si="10"/>
        <v>15.66</v>
      </c>
      <c r="AK17" s="64">
        <f t="shared" ca="1" si="11"/>
        <v>5.8779308641975252</v>
      </c>
      <c r="AM17" s="18">
        <f t="shared" ca="1" si="12"/>
        <v>12.01</v>
      </c>
      <c r="AN17" s="64">
        <f t="shared" ca="1" si="13"/>
        <v>4.9622866213151831</v>
      </c>
      <c r="AO17" s="18" t="str">
        <f t="shared" si="14"/>
        <v/>
      </c>
      <c r="AP17" s="64" t="str">
        <f t="shared" si="15"/>
        <v/>
      </c>
      <c r="AQ17" s="18">
        <f t="shared" ca="1" si="16"/>
        <v>15.66</v>
      </c>
      <c r="AR17" s="64">
        <f t="shared" ca="1" si="17"/>
        <v>2.0231675736961523</v>
      </c>
    </row>
    <row r="18" spans="1:44" ht="15.75" x14ac:dyDescent="0.3">
      <c r="A18" s="16">
        <v>8</v>
      </c>
      <c r="B18" s="88" t="str">
        <f t="shared" ca="1" si="0"/>
        <v/>
      </c>
      <c r="C18" s="89"/>
      <c r="D18" s="88" t="str">
        <f t="shared" ca="1" si="1"/>
        <v/>
      </c>
      <c r="E18" s="89"/>
      <c r="F18" s="88">
        <f t="shared" ca="1" si="2"/>
        <v>10.56</v>
      </c>
      <c r="G18" s="89"/>
      <c r="R18" s="41">
        <v>1</v>
      </c>
      <c r="S18" s="19">
        <f t="shared" ca="1" si="3"/>
        <v>12.44</v>
      </c>
      <c r="T18" s="42">
        <v>2</v>
      </c>
      <c r="U18" s="19">
        <f t="shared" si="4"/>
        <v>-10</v>
      </c>
      <c r="V18" s="42">
        <v>3</v>
      </c>
      <c r="W18" s="20">
        <f t="shared" ca="1" si="5"/>
        <v>11.75</v>
      </c>
      <c r="Y18" s="57" t="s">
        <v>78</v>
      </c>
      <c r="Z18" s="58"/>
      <c r="AA18" s="58"/>
      <c r="AB18" s="58"/>
      <c r="AC18" s="59"/>
      <c r="AD18" s="60">
        <f ca="1">nn_1*Z14+nn_2*AB14+nn_3*AD14</f>
        <v>24.53859301587298</v>
      </c>
      <c r="AF18" s="63">
        <f t="shared" ca="1" si="6"/>
        <v>12.44</v>
      </c>
      <c r="AG18" s="64">
        <f t="shared" ca="1" si="7"/>
        <v>3.3436734693877637</v>
      </c>
      <c r="AH18" s="63" t="str">
        <f t="shared" si="8"/>
        <v/>
      </c>
      <c r="AI18" s="64" t="str">
        <f t="shared" si="9"/>
        <v/>
      </c>
      <c r="AJ18" s="63">
        <f t="shared" ca="1" si="10"/>
        <v>11.75</v>
      </c>
      <c r="AK18" s="64">
        <f t="shared" ca="1" si="11"/>
        <v>2.2068753086419792</v>
      </c>
      <c r="AM18" s="18">
        <f t="shared" ca="1" si="12"/>
        <v>12.44</v>
      </c>
      <c r="AN18" s="64">
        <f t="shared" ca="1" si="13"/>
        <v>3.2314342403628049</v>
      </c>
      <c r="AO18" s="18" t="str">
        <f t="shared" si="14"/>
        <v/>
      </c>
      <c r="AP18" s="64" t="str">
        <f t="shared" si="15"/>
        <v/>
      </c>
      <c r="AQ18" s="18">
        <f t="shared" ca="1" si="16"/>
        <v>11.75</v>
      </c>
      <c r="AR18" s="64">
        <f t="shared" ca="1" si="17"/>
        <v>6.1882485260770856</v>
      </c>
    </row>
    <row r="19" spans="1:44" x14ac:dyDescent="0.2">
      <c r="A19" s="16">
        <v>9</v>
      </c>
      <c r="B19" s="88" t="str">
        <f t="shared" ca="1" si="0"/>
        <v/>
      </c>
      <c r="C19" s="89"/>
      <c r="D19" s="88" t="str">
        <f t="shared" ca="1" si="1"/>
        <v/>
      </c>
      <c r="E19" s="89"/>
      <c r="F19" s="88">
        <f t="shared" ca="1" si="2"/>
        <v>12.25</v>
      </c>
      <c r="G19" s="89"/>
      <c r="R19" s="41">
        <v>1</v>
      </c>
      <c r="S19" s="19">
        <f t="shared" si="3"/>
        <v>-10</v>
      </c>
      <c r="T19" s="42">
        <v>2</v>
      </c>
      <c r="U19" s="19">
        <f t="shared" si="4"/>
        <v>-10</v>
      </c>
      <c r="V19" s="42">
        <v>3</v>
      </c>
      <c r="W19" s="20">
        <f t="shared" ca="1" si="5"/>
        <v>10.56</v>
      </c>
      <c r="AF19" s="63" t="str">
        <f t="shared" si="6"/>
        <v/>
      </c>
      <c r="AG19" s="64" t="str">
        <f t="shared" si="7"/>
        <v/>
      </c>
      <c r="AH19" s="63" t="str">
        <f t="shared" si="8"/>
        <v/>
      </c>
      <c r="AI19" s="64" t="str">
        <f t="shared" si="9"/>
        <v/>
      </c>
      <c r="AJ19" s="63">
        <f t="shared" ca="1" si="10"/>
        <v>10.56</v>
      </c>
      <c r="AK19" s="64">
        <f t="shared" ca="1" si="11"/>
        <v>7.1585975308642018</v>
      </c>
      <c r="AM19" s="18" t="str">
        <f t="shared" si="12"/>
        <v/>
      </c>
      <c r="AN19" s="64" t="str">
        <f t="shared" si="13"/>
        <v/>
      </c>
      <c r="AO19" s="18" t="str">
        <f t="shared" si="14"/>
        <v/>
      </c>
      <c r="AP19" s="64" t="str">
        <f t="shared" si="15"/>
        <v/>
      </c>
      <c r="AQ19" s="18">
        <f t="shared" ca="1" si="16"/>
        <v>10.56</v>
      </c>
      <c r="AR19" s="64">
        <f t="shared" ca="1" si="17"/>
        <v>13.52488185941041</v>
      </c>
    </row>
    <row r="20" spans="1:44" x14ac:dyDescent="0.2">
      <c r="A20" s="16">
        <v>10</v>
      </c>
      <c r="B20" s="92" t="str">
        <f t="shared" ca="1" si="0"/>
        <v/>
      </c>
      <c r="C20" s="93"/>
      <c r="D20" s="92" t="str">
        <f t="shared" ca="1" si="1"/>
        <v/>
      </c>
      <c r="E20" s="93"/>
      <c r="F20" s="92" t="str">
        <f t="shared" ca="1" si="2"/>
        <v/>
      </c>
      <c r="G20" s="93"/>
      <c r="R20" s="41">
        <v>1</v>
      </c>
      <c r="S20" s="19">
        <f t="shared" si="3"/>
        <v>-10</v>
      </c>
      <c r="T20" s="42">
        <v>2</v>
      </c>
      <c r="U20" s="19">
        <f t="shared" si="4"/>
        <v>-10</v>
      </c>
      <c r="V20" s="42">
        <v>3</v>
      </c>
      <c r="W20" s="20">
        <f t="shared" ca="1" si="5"/>
        <v>12.25</v>
      </c>
      <c r="AF20" s="63" t="str">
        <f t="shared" si="6"/>
        <v/>
      </c>
      <c r="AG20" s="64" t="str">
        <f t="shared" si="7"/>
        <v/>
      </c>
      <c r="AH20" s="63" t="str">
        <f t="shared" si="8"/>
        <v/>
      </c>
      <c r="AI20" s="64" t="str">
        <f t="shared" si="9"/>
        <v/>
      </c>
      <c r="AJ20" s="63">
        <f t="shared" ca="1" si="10"/>
        <v>12.25</v>
      </c>
      <c r="AK20" s="64">
        <f t="shared" ca="1" si="11"/>
        <v>0.97131975308642227</v>
      </c>
      <c r="AM20" s="18" t="str">
        <f t="shared" si="12"/>
        <v/>
      </c>
      <c r="AN20" s="64" t="str">
        <f t="shared" si="13"/>
        <v/>
      </c>
      <c r="AO20" s="18" t="str">
        <f t="shared" si="14"/>
        <v/>
      </c>
      <c r="AP20" s="64" t="str">
        <f t="shared" si="15"/>
        <v/>
      </c>
      <c r="AQ20" s="18">
        <f t="shared" ca="1" si="16"/>
        <v>12.25</v>
      </c>
      <c r="AR20" s="64">
        <f t="shared" ca="1" si="17"/>
        <v>3.95062947845804</v>
      </c>
    </row>
    <row r="21" spans="1:44" x14ac:dyDescent="0.2">
      <c r="A21" s="15"/>
      <c r="B21" s="15"/>
      <c r="C21" s="15"/>
      <c r="D21" s="15"/>
      <c r="E21" s="15"/>
      <c r="F21" s="15"/>
      <c r="G21" s="15"/>
      <c r="R21" s="43">
        <v>1</v>
      </c>
      <c r="S21" s="22">
        <f t="shared" si="3"/>
        <v>-10</v>
      </c>
      <c r="T21" s="44">
        <v>2</v>
      </c>
      <c r="U21" s="22">
        <f t="shared" si="4"/>
        <v>-10</v>
      </c>
      <c r="V21" s="44">
        <v>3</v>
      </c>
      <c r="W21" s="23">
        <f t="shared" si="5"/>
        <v>-10</v>
      </c>
      <c r="AF21" s="65" t="str">
        <f t="shared" si="6"/>
        <v/>
      </c>
      <c r="AG21" s="66" t="str">
        <f t="shared" si="7"/>
        <v/>
      </c>
      <c r="AH21" s="65" t="str">
        <f t="shared" si="8"/>
        <v/>
      </c>
      <c r="AI21" s="66" t="str">
        <f t="shared" si="9"/>
        <v/>
      </c>
      <c r="AJ21" s="65" t="str">
        <f t="shared" si="10"/>
        <v/>
      </c>
      <c r="AK21" s="66" t="str">
        <f t="shared" si="11"/>
        <v/>
      </c>
      <c r="AM21" s="21" t="str">
        <f t="shared" si="12"/>
        <v/>
      </c>
      <c r="AN21" s="66" t="str">
        <f t="shared" si="13"/>
        <v/>
      </c>
      <c r="AO21" s="21" t="str">
        <f t="shared" si="14"/>
        <v/>
      </c>
      <c r="AP21" s="66" t="str">
        <f t="shared" si="15"/>
        <v/>
      </c>
      <c r="AQ21" s="21" t="str">
        <f t="shared" si="16"/>
        <v/>
      </c>
      <c r="AR21" s="66" t="str">
        <f t="shared" si="17"/>
        <v/>
      </c>
    </row>
    <row r="22" spans="1:44" ht="16.5" thickBot="1" x14ac:dyDescent="0.35">
      <c r="A22" s="15"/>
      <c r="B22" s="15" t="s">
        <v>0</v>
      </c>
      <c r="C22" s="15"/>
      <c r="D22" s="15"/>
      <c r="E22" s="15"/>
      <c r="F22" s="15"/>
      <c r="G22" s="15"/>
      <c r="H22" s="15" t="s">
        <v>5</v>
      </c>
      <c r="I22" s="15"/>
      <c r="J22" s="15"/>
      <c r="K22" s="15"/>
      <c r="L22" s="15"/>
      <c r="M22" s="15"/>
      <c r="N22" s="15"/>
      <c r="AF22" s="53" t="s">
        <v>79</v>
      </c>
      <c r="AG22" s="54">
        <f ca="1">SUM(AG12:AG21)</f>
        <v>27.05028571428571</v>
      </c>
      <c r="AH22" s="53" t="s">
        <v>80</v>
      </c>
      <c r="AI22" s="54">
        <f ca="1">SUM(AI12:AI21)</f>
        <v>31.929279999999999</v>
      </c>
      <c r="AJ22" s="53" t="s">
        <v>81</v>
      </c>
      <c r="AK22" s="54">
        <f ca="1">SUM(AK12:AK21)</f>
        <v>53.205222222222218</v>
      </c>
      <c r="AM22" s="53" t="s">
        <v>83</v>
      </c>
      <c r="AN22" s="54">
        <f ca="1">SUM(AN12:AN21)</f>
        <v>27.056992063492061</v>
      </c>
      <c r="AO22" s="53" t="s">
        <v>84</v>
      </c>
      <c r="AP22" s="54">
        <f ca="1">SUM(AP12:AP21)</f>
        <v>47.423985487528384</v>
      </c>
      <c r="AQ22" s="53" t="s">
        <v>85</v>
      </c>
      <c r="AR22" s="54">
        <f ca="1">SUM(AR12:AR21)</f>
        <v>62.242403401360505</v>
      </c>
    </row>
    <row r="23" spans="1:44" ht="15.75" x14ac:dyDescent="0.3">
      <c r="A23" s="15"/>
      <c r="B23" s="73" t="s">
        <v>14</v>
      </c>
      <c r="C23" s="74" t="s">
        <v>1</v>
      </c>
      <c r="D23" s="74" t="s">
        <v>2</v>
      </c>
      <c r="E23" s="74" t="s">
        <v>3</v>
      </c>
      <c r="F23" s="74" t="s">
        <v>4</v>
      </c>
      <c r="G23" s="15"/>
      <c r="H23" s="73" t="s">
        <v>6</v>
      </c>
      <c r="I23" s="74" t="s">
        <v>7</v>
      </c>
      <c r="J23" s="74" t="s">
        <v>8</v>
      </c>
      <c r="K23" s="74" t="s">
        <v>9</v>
      </c>
      <c r="L23" s="74" t="s">
        <v>10</v>
      </c>
      <c r="M23" s="74" t="s">
        <v>11</v>
      </c>
      <c r="N23" s="74" t="s">
        <v>97</v>
      </c>
      <c r="AF23" s="15"/>
      <c r="AG23" s="15"/>
      <c r="AH23" s="15"/>
      <c r="AI23" s="15"/>
      <c r="AJ23" s="15"/>
      <c r="AK23" s="15"/>
      <c r="AM23" s="53"/>
      <c r="AN23" s="55"/>
      <c r="AO23" s="53"/>
      <c r="AP23" s="55"/>
      <c r="AQ23" s="56"/>
      <c r="AR23" s="55"/>
    </row>
    <row r="24" spans="1:44" ht="15.75" x14ac:dyDescent="0.3">
      <c r="A24" s="15"/>
      <c r="B24" s="24" t="s">
        <v>46</v>
      </c>
      <c r="C24" s="25">
        <f ca="1">COUNT(B11:C20)</f>
        <v>7</v>
      </c>
      <c r="D24" s="26">
        <f ca="1">SUM(B11:C20)</f>
        <v>99.88000000000001</v>
      </c>
      <c r="E24" s="27">
        <f ca="1">AVERAGE(B11:C20)</f>
        <v>14.26857142857143</v>
      </c>
      <c r="F24" s="28">
        <f ca="1">VAR(B11:C20)</f>
        <v>4.5083809523809277</v>
      </c>
      <c r="G24" s="15"/>
      <c r="H24" s="24" t="s">
        <v>87</v>
      </c>
      <c r="I24" s="34">
        <f ca="1">SSA</f>
        <v>24.53859301587298</v>
      </c>
      <c r="J24" s="25">
        <f>2</f>
        <v>2</v>
      </c>
      <c r="K24" s="34">
        <f ca="1">SSA/J24</f>
        <v>12.26929650793649</v>
      </c>
      <c r="L24" s="28">
        <f ca="1">MSA/MSW</f>
        <v>1.9686032411796108</v>
      </c>
      <c r="M24" s="28">
        <f ca="1">FDIST(L24,J24,J25)</f>
        <v>0.1685856631596942</v>
      </c>
      <c r="N24" s="28">
        <f>FINV(0.05,J24,J25)</f>
        <v>3.5545571456617879</v>
      </c>
      <c r="AF24" s="57" t="s">
        <v>82</v>
      </c>
      <c r="AG24" s="58"/>
      <c r="AH24" s="58"/>
      <c r="AI24" s="58"/>
      <c r="AJ24" s="59"/>
      <c r="AK24" s="67">
        <f ca="1">AG22+AI22+AK22</f>
        <v>112.18478793650793</v>
      </c>
      <c r="AM24" s="57" t="s">
        <v>86</v>
      </c>
      <c r="AN24" s="58"/>
      <c r="AO24" s="58"/>
      <c r="AP24" s="58"/>
      <c r="AQ24" s="59"/>
      <c r="AR24" s="67">
        <f ca="1">AN22+AP22+AR22</f>
        <v>136.72338095238095</v>
      </c>
    </row>
    <row r="25" spans="1:44" x14ac:dyDescent="0.2">
      <c r="A25" s="15"/>
      <c r="B25" s="24" t="s">
        <v>49</v>
      </c>
      <c r="C25" s="25">
        <f ca="1">COUNT(D11:E20)</f>
        <v>5</v>
      </c>
      <c r="D25" s="26">
        <f ca="1">SUM(D11:E20)</f>
        <v>79.989999999999995</v>
      </c>
      <c r="E25" s="27">
        <f ca="1">AVERAGE(D11:E20)</f>
        <v>15.997999999999999</v>
      </c>
      <c r="F25" s="28">
        <f ca="1">VAR(D11:E20)</f>
        <v>7.9823200000000156</v>
      </c>
      <c r="G25" s="15"/>
      <c r="H25" s="24" t="s">
        <v>15</v>
      </c>
      <c r="I25" s="34">
        <f ca="1">SSW</f>
        <v>112.18478793650793</v>
      </c>
      <c r="J25" s="25">
        <f>J27-J24</f>
        <v>18</v>
      </c>
      <c r="K25" s="34">
        <f ca="1">SSW/J25</f>
        <v>6.2324882186948853</v>
      </c>
      <c r="L25" s="25"/>
      <c r="M25" s="25"/>
      <c r="N25" s="25"/>
    </row>
    <row r="26" spans="1:44" x14ac:dyDescent="0.2">
      <c r="A26" s="15"/>
      <c r="B26" s="24" t="s">
        <v>55</v>
      </c>
      <c r="C26" s="25">
        <f ca="1">COUNT(F11:G20)</f>
        <v>9</v>
      </c>
      <c r="D26" s="26">
        <f ca="1">SUM(F11:G20)</f>
        <v>119.12</v>
      </c>
      <c r="E26" s="27">
        <f ca="1">AVERAGE(F11:G20)</f>
        <v>13.235555555555557</v>
      </c>
      <c r="F26" s="28">
        <f ca="1">VAR(F11:G20)</f>
        <v>6.6506527777777649</v>
      </c>
      <c r="G26" s="15"/>
      <c r="H26" s="24"/>
      <c r="I26" s="35"/>
      <c r="J26" s="25"/>
      <c r="K26" s="25"/>
      <c r="L26" s="25"/>
      <c r="M26" s="25"/>
      <c r="N26" s="15"/>
    </row>
    <row r="27" spans="1:44" ht="13.5" thickBot="1" x14ac:dyDescent="0.25">
      <c r="A27" s="15"/>
      <c r="B27" s="29" t="s">
        <v>51</v>
      </c>
      <c r="C27" s="30">
        <f ca="1">COUNT(B11:G20)</f>
        <v>21</v>
      </c>
      <c r="D27" s="31">
        <f ca="1">SUM(B11:G20)</f>
        <v>298.98999999999995</v>
      </c>
      <c r="E27" s="32">
        <f ca="1">AVERAGE(B11:G20)</f>
        <v>14.237619047619045</v>
      </c>
      <c r="F27" s="33">
        <f ca="1">VAR(B11:G20)</f>
        <v>6.8361690476191139</v>
      </c>
      <c r="G27" s="15"/>
      <c r="H27" s="29" t="s">
        <v>13</v>
      </c>
      <c r="I27" s="36">
        <f ca="1">SST</f>
        <v>136.72338095238095</v>
      </c>
      <c r="J27" s="37">
        <f>(nn_1+nn_2+nn_3)-1</f>
        <v>20</v>
      </c>
      <c r="K27" s="37"/>
      <c r="L27" s="37"/>
      <c r="M27" s="37"/>
      <c r="N27" s="37"/>
    </row>
    <row r="30" spans="1:44" x14ac:dyDescent="0.2">
      <c r="B30" s="78" t="s">
        <v>91</v>
      </c>
      <c r="C30" s="78"/>
      <c r="D30" s="78"/>
    </row>
  </sheetData>
  <sheetProtection formatCells="0" formatColumns="0" formatRows="0"/>
  <mergeCells count="54">
    <mergeCell ref="R10:W10"/>
    <mergeCell ref="AF10:AK10"/>
    <mergeCell ref="AM10:AR10"/>
    <mergeCell ref="Y10:AD10"/>
    <mergeCell ref="F3:F4"/>
    <mergeCell ref="D20:E20"/>
    <mergeCell ref="F11:G11"/>
    <mergeCell ref="F12:G12"/>
    <mergeCell ref="F13:G13"/>
    <mergeCell ref="F14:G14"/>
    <mergeCell ref="F15:G15"/>
    <mergeCell ref="D13:E13"/>
    <mergeCell ref="F16:G16"/>
    <mergeCell ref="F17:G17"/>
    <mergeCell ref="F18:G18"/>
    <mergeCell ref="F19:G19"/>
    <mergeCell ref="F20:G20"/>
    <mergeCell ref="B19:C19"/>
    <mergeCell ref="B20:C20"/>
    <mergeCell ref="B10:C10"/>
    <mergeCell ref="D10:E10"/>
    <mergeCell ref="D14:E14"/>
    <mergeCell ref="D15:E15"/>
    <mergeCell ref="D16:E16"/>
    <mergeCell ref="D17:E17"/>
    <mergeCell ref="D18:E18"/>
    <mergeCell ref="D19:E19"/>
    <mergeCell ref="B13:C13"/>
    <mergeCell ref="B14:C14"/>
    <mergeCell ref="B15:C15"/>
    <mergeCell ref="B16:C16"/>
    <mergeCell ref="B17:C17"/>
    <mergeCell ref="B18:C18"/>
    <mergeCell ref="B11:C11"/>
    <mergeCell ref="B12:C12"/>
    <mergeCell ref="F10:G10"/>
    <mergeCell ref="D11:E11"/>
    <mergeCell ref="D12:E12"/>
    <mergeCell ref="O1:Q1"/>
    <mergeCell ref="B30:D30"/>
    <mergeCell ref="B6:B7"/>
    <mergeCell ref="B8:B9"/>
    <mergeCell ref="C6:C7"/>
    <mergeCell ref="C8:C9"/>
    <mergeCell ref="D6:D7"/>
    <mergeCell ref="D8:D9"/>
    <mergeCell ref="E8:E9"/>
    <mergeCell ref="F8:F9"/>
    <mergeCell ref="B3:E4"/>
    <mergeCell ref="G3:G4"/>
    <mergeCell ref="G8:G9"/>
    <mergeCell ref="E6:E7"/>
    <mergeCell ref="F6:F7"/>
    <mergeCell ref="G6:G7"/>
  </mergeCells>
  <phoneticPr fontId="0" type="noConversion"/>
  <pageMargins left="0.75" right="0.75" top="1" bottom="1" header="0.5" footer="0.5"/>
  <pageSetup scale="69" orientation="landscape" r:id="rId1"/>
  <headerFooter alignWithMargins="0"/>
  <colBreaks count="3" manualBreakCount="3">
    <brk id="14" max="1048575" man="1"/>
    <brk id="24" max="1048575" man="1"/>
    <brk id="3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8" r:id="rId4" name="Spinner 8">
              <controlPr defaultSize="0" autoPict="0">
                <anchor moveWithCells="1" sizeWithCells="1">
                  <from>
                    <xdr:col>2</xdr:col>
                    <xdr:colOff>485775</xdr:colOff>
                    <xdr:row>5</xdr:row>
                    <xdr:rowOff>9525</xdr:rowOff>
                  </from>
                  <to>
                    <xdr:col>2</xdr:col>
                    <xdr:colOff>695325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5" name="Spinner 9">
              <controlPr defaultSize="0" autoPict="0">
                <anchor moveWithCells="1" sizeWithCells="1">
                  <from>
                    <xdr:col>4</xdr:col>
                    <xdr:colOff>485775</xdr:colOff>
                    <xdr:row>5</xdr:row>
                    <xdr:rowOff>9525</xdr:rowOff>
                  </from>
                  <to>
                    <xdr:col>4</xdr:col>
                    <xdr:colOff>695325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6" name="Spinner 10">
              <controlPr defaultSize="0" autoPict="0">
                <anchor moveWithCells="1" sizeWithCells="1">
                  <from>
                    <xdr:col>6</xdr:col>
                    <xdr:colOff>485775</xdr:colOff>
                    <xdr:row>5</xdr:row>
                    <xdr:rowOff>9525</xdr:rowOff>
                  </from>
                  <to>
                    <xdr:col>6</xdr:col>
                    <xdr:colOff>695325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7" name="Spinner 11">
              <controlPr defaultSize="0" autoPict="0">
                <anchor moveWithCells="1" sizeWithCells="1">
                  <from>
                    <xdr:col>6</xdr:col>
                    <xdr:colOff>485775</xdr:colOff>
                    <xdr:row>7</xdr:row>
                    <xdr:rowOff>9525</xdr:rowOff>
                  </from>
                  <to>
                    <xdr:col>6</xdr:col>
                    <xdr:colOff>695325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8" name="Spinner 12">
              <controlPr defaultSize="0" autoPict="0">
                <anchor moveWithCells="1" sizeWithCells="1">
                  <from>
                    <xdr:col>4</xdr:col>
                    <xdr:colOff>485775</xdr:colOff>
                    <xdr:row>7</xdr:row>
                    <xdr:rowOff>9525</xdr:rowOff>
                  </from>
                  <to>
                    <xdr:col>4</xdr:col>
                    <xdr:colOff>695325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9" name="Spinner 13">
              <controlPr defaultSize="0" autoPict="0">
                <anchor moveWithCells="1" sizeWithCells="1">
                  <from>
                    <xdr:col>2</xdr:col>
                    <xdr:colOff>485775</xdr:colOff>
                    <xdr:row>7</xdr:row>
                    <xdr:rowOff>9525</xdr:rowOff>
                  </from>
                  <to>
                    <xdr:col>2</xdr:col>
                    <xdr:colOff>695325</xdr:colOff>
                    <xdr:row>8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0" name="Spinner 14">
              <controlPr defaultSize="0" autoPict="0">
                <anchor moveWithCells="1" sizeWithCells="1">
                  <from>
                    <xdr:col>4</xdr:col>
                    <xdr:colOff>485775</xdr:colOff>
                    <xdr:row>5</xdr:row>
                    <xdr:rowOff>9525</xdr:rowOff>
                  </from>
                  <to>
                    <xdr:col>4</xdr:col>
                    <xdr:colOff>695325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1" name="Spinner 15">
              <controlPr defaultSize="0" autoPict="0">
                <anchor moveWithCells="1" sizeWithCells="1">
                  <from>
                    <xdr:col>6</xdr:col>
                    <xdr:colOff>485775</xdr:colOff>
                    <xdr:row>5</xdr:row>
                    <xdr:rowOff>9525</xdr:rowOff>
                  </from>
                  <to>
                    <xdr:col>6</xdr:col>
                    <xdr:colOff>695325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2" name="Spinner 16">
              <controlPr defaultSize="0" autoPict="0">
                <anchor moveWithCells="1" sizeWithCells="1">
                  <from>
                    <xdr:col>6</xdr:col>
                    <xdr:colOff>485775</xdr:colOff>
                    <xdr:row>2</xdr:row>
                    <xdr:rowOff>9525</xdr:rowOff>
                  </from>
                  <to>
                    <xdr:col>6</xdr:col>
                    <xdr:colOff>695325</xdr:colOff>
                    <xdr:row>3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3" name="Spinner 17">
              <controlPr defaultSize="0" autoPict="0">
                <anchor moveWithCells="1" sizeWithCells="1">
                  <from>
                    <xdr:col>6</xdr:col>
                    <xdr:colOff>485775</xdr:colOff>
                    <xdr:row>2</xdr:row>
                    <xdr:rowOff>9525</xdr:rowOff>
                  </from>
                  <to>
                    <xdr:col>6</xdr:col>
                    <xdr:colOff>695325</xdr:colOff>
                    <xdr:row>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workbookViewId="0"/>
  </sheetViews>
  <sheetFormatPr defaultRowHeight="12.75" x14ac:dyDescent="0.2"/>
  <cols>
    <col min="1" max="1" width="3.7109375" customWidth="1"/>
    <col min="2" max="2" width="21" customWidth="1"/>
    <col min="3" max="3" width="14.85546875" customWidth="1"/>
    <col min="4" max="4" width="10" customWidth="1"/>
    <col min="5" max="5" width="26" customWidth="1"/>
    <col min="6" max="6" width="14.140625" customWidth="1"/>
  </cols>
  <sheetData>
    <row r="1" spans="2:6" ht="15" x14ac:dyDescent="0.2">
      <c r="B1" s="99" t="s">
        <v>89</v>
      </c>
      <c r="C1" s="99"/>
      <c r="D1" s="99"/>
      <c r="E1" s="99"/>
      <c r="F1" s="99"/>
    </row>
    <row r="2" spans="2:6" ht="18.75" x14ac:dyDescent="0.3">
      <c r="B2" s="2"/>
      <c r="C2" s="2"/>
      <c r="D2" s="2"/>
      <c r="E2" s="2"/>
      <c r="F2" s="2"/>
    </row>
    <row r="5" spans="2:6" x14ac:dyDescent="0.2">
      <c r="B5" s="100" t="s">
        <v>16</v>
      </c>
      <c r="C5" s="100"/>
      <c r="D5" s="100"/>
      <c r="E5" s="100"/>
      <c r="F5" s="100"/>
    </row>
    <row r="6" spans="2:6" x14ac:dyDescent="0.2">
      <c r="B6" s="75" t="s">
        <v>6</v>
      </c>
      <c r="C6" s="76" t="s">
        <v>18</v>
      </c>
      <c r="D6" s="76" t="s">
        <v>17</v>
      </c>
      <c r="E6" s="76" t="s">
        <v>19</v>
      </c>
      <c r="F6" s="77" t="s">
        <v>10</v>
      </c>
    </row>
    <row r="7" spans="2:6" x14ac:dyDescent="0.2">
      <c r="B7" s="6" t="s">
        <v>87</v>
      </c>
      <c r="C7" s="7" t="s">
        <v>27</v>
      </c>
      <c r="D7" s="7" t="s">
        <v>20</v>
      </c>
      <c r="E7" s="7" t="s">
        <v>41</v>
      </c>
      <c r="F7" s="8" t="s">
        <v>38</v>
      </c>
    </row>
    <row r="8" spans="2:6" x14ac:dyDescent="0.2">
      <c r="B8" s="9" t="s">
        <v>50</v>
      </c>
      <c r="C8" s="10" t="s">
        <v>31</v>
      </c>
      <c r="D8" s="10" t="s">
        <v>22</v>
      </c>
      <c r="E8" s="10" t="s">
        <v>93</v>
      </c>
      <c r="F8" s="3"/>
    </row>
    <row r="9" spans="2:6" x14ac:dyDescent="0.2">
      <c r="B9" s="11" t="s">
        <v>13</v>
      </c>
      <c r="C9" s="12" t="s">
        <v>24</v>
      </c>
      <c r="D9" s="12" t="s">
        <v>23</v>
      </c>
      <c r="E9" s="4"/>
      <c r="F9" s="5"/>
    </row>
    <row r="12" spans="2:6" x14ac:dyDescent="0.2">
      <c r="B12" s="100" t="s">
        <v>25</v>
      </c>
      <c r="C12" s="100"/>
      <c r="D12" s="100"/>
      <c r="E12" s="100"/>
      <c r="F12" s="100"/>
    </row>
    <row r="13" spans="2:6" x14ac:dyDescent="0.2">
      <c r="B13" s="75" t="s">
        <v>6</v>
      </c>
      <c r="C13" s="76" t="s">
        <v>18</v>
      </c>
      <c r="D13" s="76" t="s">
        <v>17</v>
      </c>
      <c r="E13" s="76" t="s">
        <v>19</v>
      </c>
      <c r="F13" s="77" t="s">
        <v>10</v>
      </c>
    </row>
    <row r="14" spans="2:6" x14ac:dyDescent="0.2">
      <c r="B14" s="6" t="s">
        <v>26</v>
      </c>
      <c r="C14" s="7" t="s">
        <v>27</v>
      </c>
      <c r="D14" s="7" t="s">
        <v>20</v>
      </c>
      <c r="E14" s="7" t="s">
        <v>41</v>
      </c>
      <c r="F14" s="8" t="s">
        <v>38</v>
      </c>
    </row>
    <row r="15" spans="2:6" x14ac:dyDescent="0.2">
      <c r="B15" s="9" t="s">
        <v>28</v>
      </c>
      <c r="C15" s="10" t="s">
        <v>21</v>
      </c>
      <c r="D15" s="10" t="s">
        <v>29</v>
      </c>
      <c r="E15" s="10" t="s">
        <v>42</v>
      </c>
      <c r="F15" s="13" t="s">
        <v>39</v>
      </c>
    </row>
    <row r="16" spans="2:6" x14ac:dyDescent="0.2">
      <c r="B16" s="9" t="s">
        <v>12</v>
      </c>
      <c r="C16" s="10" t="s">
        <v>31</v>
      </c>
      <c r="D16" s="10" t="s">
        <v>30</v>
      </c>
      <c r="E16" s="10" t="s">
        <v>43</v>
      </c>
      <c r="F16" s="3"/>
    </row>
    <row r="17" spans="2:6" x14ac:dyDescent="0.2">
      <c r="B17" s="11" t="s">
        <v>13</v>
      </c>
      <c r="C17" s="12" t="s">
        <v>24</v>
      </c>
      <c r="D17" s="12" t="s">
        <v>23</v>
      </c>
      <c r="E17" s="12"/>
      <c r="F17" s="5"/>
    </row>
    <row r="20" spans="2:6" x14ac:dyDescent="0.2">
      <c r="B20" s="100" t="s">
        <v>32</v>
      </c>
      <c r="C20" s="100"/>
      <c r="D20" s="100"/>
      <c r="E20" s="100"/>
      <c r="F20" s="100"/>
    </row>
    <row r="21" spans="2:6" x14ac:dyDescent="0.2">
      <c r="B21" s="75" t="s">
        <v>6</v>
      </c>
      <c r="C21" s="76" t="s">
        <v>18</v>
      </c>
      <c r="D21" s="76" t="s">
        <v>17</v>
      </c>
      <c r="E21" s="76" t="s">
        <v>19</v>
      </c>
      <c r="F21" s="77" t="s">
        <v>10</v>
      </c>
    </row>
    <row r="22" spans="2:6" x14ac:dyDescent="0.2">
      <c r="B22" s="6" t="s">
        <v>33</v>
      </c>
      <c r="C22" s="7" t="s">
        <v>27</v>
      </c>
      <c r="D22" s="7" t="s">
        <v>20</v>
      </c>
      <c r="E22" s="7" t="s">
        <v>41</v>
      </c>
      <c r="F22" s="8" t="s">
        <v>38</v>
      </c>
    </row>
    <row r="23" spans="2:6" x14ac:dyDescent="0.2">
      <c r="B23" s="9" t="s">
        <v>34</v>
      </c>
      <c r="C23" s="10" t="s">
        <v>21</v>
      </c>
      <c r="D23" s="10" t="s">
        <v>29</v>
      </c>
      <c r="E23" s="10" t="s">
        <v>42</v>
      </c>
      <c r="F23" s="13" t="s">
        <v>39</v>
      </c>
    </row>
    <row r="24" spans="2:6" x14ac:dyDescent="0.2">
      <c r="B24" s="9" t="s">
        <v>35</v>
      </c>
      <c r="C24" s="10" t="s">
        <v>36</v>
      </c>
      <c r="D24" s="10" t="s">
        <v>30</v>
      </c>
      <c r="E24" s="10" t="s">
        <v>44</v>
      </c>
      <c r="F24" s="13" t="s">
        <v>40</v>
      </c>
    </row>
    <row r="25" spans="2:6" x14ac:dyDescent="0.2">
      <c r="B25" s="9" t="s">
        <v>12</v>
      </c>
      <c r="C25" s="10" t="s">
        <v>31</v>
      </c>
      <c r="D25" s="10" t="s">
        <v>37</v>
      </c>
      <c r="E25" s="10" t="s">
        <v>45</v>
      </c>
      <c r="F25" s="3"/>
    </row>
    <row r="26" spans="2:6" x14ac:dyDescent="0.2">
      <c r="B26" s="11" t="s">
        <v>13</v>
      </c>
      <c r="C26" s="12" t="s">
        <v>24</v>
      </c>
      <c r="D26" s="12" t="s">
        <v>23</v>
      </c>
      <c r="E26" s="12"/>
      <c r="F26" s="5"/>
    </row>
    <row r="29" spans="2:6" x14ac:dyDescent="0.2">
      <c r="B29" s="1"/>
    </row>
  </sheetData>
  <mergeCells count="3">
    <mergeCell ref="B5:F5"/>
    <mergeCell ref="B12:F12"/>
    <mergeCell ref="B20:F20"/>
  </mergeCells>
  <phoneticPr fontId="0" type="noConversion"/>
  <printOptions horizontalCentered="1" verticalCentered="1"/>
  <pageMargins left="0.75" right="0.75" top="1" bottom="1" header="0.5" footer="0.5"/>
  <pageSetup scale="9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5" sqref="C45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</vt:i4>
      </vt:variant>
    </vt:vector>
  </HeadingPairs>
  <TitlesOfParts>
    <vt:vector size="21" baseType="lpstr">
      <vt:lpstr>Simulation</vt:lpstr>
      <vt:lpstr>Terminology</vt:lpstr>
      <vt:lpstr>Extra Sheet</vt:lpstr>
      <vt:lpstr>MSA</vt:lpstr>
      <vt:lpstr>MSW</vt:lpstr>
      <vt:lpstr>Mu_1</vt:lpstr>
      <vt:lpstr>Mu_2</vt:lpstr>
      <vt:lpstr>Mu_3</vt:lpstr>
      <vt:lpstr>nn_1</vt:lpstr>
      <vt:lpstr>nn_2</vt:lpstr>
      <vt:lpstr>nn_3</vt:lpstr>
      <vt:lpstr>Simulation!Print_Area</vt:lpstr>
      <vt:lpstr>Terminology!Print_Area</vt:lpstr>
      <vt:lpstr>Sigma</vt:lpstr>
      <vt:lpstr>SSA</vt:lpstr>
      <vt:lpstr>SST</vt:lpstr>
      <vt:lpstr>SSW</vt:lpstr>
      <vt:lpstr>XBar</vt:lpstr>
      <vt:lpstr>XBar1</vt:lpstr>
      <vt:lpstr>XBar2</vt:lpstr>
      <vt:lpstr>XBar3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ANOVA Simulation - One Factor</dc:title>
  <dc:subject>Chapter 11 - Analysis of Variance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2013-08-07T16:59:20Z</cp:lastPrinted>
  <dcterms:created xsi:type="dcterms:W3CDTF">1999-03-23T16:47:31Z</dcterms:created>
  <dcterms:modified xsi:type="dcterms:W3CDTF">2013-10-18T19:00:14Z</dcterms:modified>
</cp:coreProperties>
</file>